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120" yWindow="3195" windowWidth="19425" windowHeight="8865" tabRatio="775"/>
  </bookViews>
  <sheets>
    <sheet name="Cover" sheetId="1" r:id="rId1"/>
    <sheet name="PUSCH 1T2R" sheetId="6" r:id="rId2"/>
    <sheet name="PUSCH 1T4R" sheetId="8" r:id="rId3"/>
    <sheet name="PUSCH 1T8R" sheetId="9" r:id="rId4"/>
    <sheet name="PUSCH 2T2R" sheetId="10" r:id="rId5"/>
    <sheet name="PUSCH 2T4R" sheetId="11" r:id="rId6"/>
    <sheet name="PUSCH 2T8R " sheetId="12" r:id="rId7"/>
    <sheet name="PUCCH FR1 1T2R" sheetId="3" r:id="rId8"/>
    <sheet name="PUCCH FR1 1T4R" sheetId="15" r:id="rId9"/>
    <sheet name="PUCCH FR1 1T8R" sheetId="16" r:id="rId10"/>
    <sheet name="PUCCH FR2" sheetId="4" r:id="rId11"/>
    <sheet name="PRACH FR1 1T2R" sheetId="5" r:id="rId12"/>
    <sheet name="PRACH FR1 1T4R" sheetId="17" r:id="rId13"/>
    <sheet name="PRACH FR1 1T8R" sheetId="18" r:id="rId14"/>
    <sheet name="PRACH FR2" sheetId="14" r:id="rId15"/>
  </sheets>
  <definedNames>
    <definedName name="_Hlk521571252" localSheetId="1">'PUSCH 1T2R'!$M$2</definedName>
    <definedName name="_Hlk521571252" localSheetId="2">'PUSCH 1T4R'!$L$2</definedName>
    <definedName name="_Hlk521571252" localSheetId="3">'PUSCH 1T8R'!$L$2</definedName>
    <definedName name="_Hlk521571252" localSheetId="4">'PUSCH 2T2R'!#REF!</definedName>
    <definedName name="_Hlk521571252" localSheetId="5">'PUSCH 2T4R'!$L$2</definedName>
    <definedName name="_Hlk521571252" localSheetId="6">'PUSCH 2T8R '!$L$2</definedName>
    <definedName name="OLE_LINK35" localSheetId="7">'PUCCH FR1 1T2R'!$L$6</definedName>
    <definedName name="OLE_LINK35" localSheetId="8">'PUCCH FR1 1T4R'!$L$6</definedName>
    <definedName name="OLE_LINK35" localSheetId="9">'PUCCH FR1 1T8R'!$L$6</definedName>
    <definedName name="OLE_LINK35" localSheetId="10">'PUCCH FR2'!#REF!</definedName>
    <definedName name="OLE_LINK4" localSheetId="7">'PUCCH FR1 1T2R'!$J$53</definedName>
    <definedName name="OLE_LINK4" localSheetId="8">'PUCCH FR1 1T4R'!$J$53</definedName>
    <definedName name="OLE_LINK4" localSheetId="9">'PUCCH FR1 1T8R'!$J$53</definedName>
    <definedName name="OLE_LINK4" localSheetId="10">'PUCCH FR2'!$J$10</definedName>
    <definedName name="OLE_LINK7" localSheetId="7">'PUCCH FR1 1T2R'!#REF!</definedName>
    <definedName name="OLE_LINK7" localSheetId="8">'PUCCH FR1 1T4R'!#REF!</definedName>
    <definedName name="OLE_LINK7" localSheetId="9">'PUCCH FR1 1T8R'!#REF!</definedName>
    <definedName name="OLE_LINK7" localSheetId="10">'PUCCH FR2'!#REF!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6" i="4"/>
  <c r="G14"/>
  <c r="G13"/>
  <c r="G11"/>
  <c r="G9"/>
  <c r="G8"/>
  <c r="G7"/>
  <c r="G6"/>
  <c r="G2" i="10" l="1"/>
  <c r="N36" i="16" l="1"/>
  <c r="O36"/>
  <c r="N18" i="4" l="1"/>
  <c r="O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19"/>
  <c r="N19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N8"/>
  <c r="O7"/>
  <c r="N7"/>
  <c r="O6"/>
  <c r="N6"/>
  <c r="O5"/>
  <c r="N5"/>
  <c r="O4"/>
  <c r="N4"/>
  <c r="O3"/>
  <c r="N3"/>
  <c r="M27" i="18"/>
  <c r="L27"/>
  <c r="M26"/>
  <c r="L26"/>
  <c r="M25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M6"/>
  <c r="L6"/>
  <c r="M5"/>
  <c r="L5"/>
  <c r="M4"/>
  <c r="L4"/>
  <c r="M3"/>
  <c r="L3"/>
  <c r="M2"/>
  <c r="L2"/>
  <c r="M27" i="17"/>
  <c r="L27"/>
  <c r="M26"/>
  <c r="L26"/>
  <c r="M25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M6"/>
  <c r="L6"/>
  <c r="M5"/>
  <c r="L5"/>
  <c r="M4"/>
  <c r="L4"/>
  <c r="M3"/>
  <c r="L3"/>
  <c r="M2"/>
  <c r="L2"/>
  <c r="O79" i="16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3"/>
  <c r="N3"/>
  <c r="O2"/>
  <c r="N2"/>
  <c r="O79" i="15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3"/>
  <c r="N3"/>
  <c r="O2"/>
  <c r="N2"/>
  <c r="O18" i="4" l="1"/>
  <c r="N79" i="3"/>
  <c r="O79"/>
  <c r="N26"/>
  <c r="O26"/>
  <c r="N27"/>
  <c r="O27"/>
  <c r="N28"/>
  <c r="O28"/>
  <c r="N29"/>
  <c r="O29"/>
  <c r="N30"/>
  <c r="O30"/>
  <c r="N31"/>
  <c r="O31"/>
  <c r="N32"/>
  <c r="O32"/>
  <c r="N33"/>
  <c r="O33"/>
  <c r="N34"/>
  <c r="O34"/>
  <c r="N35"/>
  <c r="O35"/>
  <c r="N36"/>
  <c r="O36"/>
  <c r="N37"/>
  <c r="O37"/>
  <c r="N38"/>
  <c r="O38"/>
  <c r="N39"/>
  <c r="O39"/>
  <c r="N40"/>
  <c r="O40"/>
  <c r="N41"/>
  <c r="O41"/>
  <c r="N42"/>
  <c r="O42"/>
  <c r="N43"/>
  <c r="O43"/>
  <c r="N44"/>
  <c r="O44"/>
  <c r="N45"/>
  <c r="O45"/>
  <c r="N46"/>
  <c r="O46"/>
  <c r="N47"/>
  <c r="O47"/>
  <c r="N48"/>
  <c r="O48"/>
  <c r="N49"/>
  <c r="O49"/>
  <c r="N50"/>
  <c r="O50"/>
  <c r="N51"/>
  <c r="O51"/>
  <c r="N52"/>
  <c r="O52"/>
  <c r="N53"/>
  <c r="O53"/>
  <c r="N54"/>
  <c r="O54"/>
  <c r="N55"/>
  <c r="O55"/>
  <c r="N56"/>
  <c r="O56"/>
  <c r="N57"/>
  <c r="O57"/>
  <c r="N58"/>
  <c r="O58"/>
  <c r="N59"/>
  <c r="O59"/>
  <c r="N60"/>
  <c r="O60"/>
  <c r="N61"/>
  <c r="O61"/>
  <c r="N62"/>
  <c r="O62"/>
  <c r="N63"/>
  <c r="O63"/>
  <c r="N64"/>
  <c r="O64"/>
  <c r="N65"/>
  <c r="O65"/>
  <c r="N66"/>
  <c r="O66"/>
  <c r="N67"/>
  <c r="O67"/>
  <c r="N68"/>
  <c r="O68"/>
  <c r="N69"/>
  <c r="O69"/>
  <c r="N70"/>
  <c r="O70"/>
  <c r="N71"/>
  <c r="O71"/>
  <c r="N72"/>
  <c r="O72"/>
  <c r="N73"/>
  <c r="O73"/>
  <c r="N74"/>
  <c r="O74"/>
  <c r="N75"/>
  <c r="O75"/>
  <c r="N76"/>
  <c r="O76"/>
  <c r="N77"/>
  <c r="O77"/>
  <c r="N78"/>
  <c r="O78"/>
  <c r="O25"/>
  <c r="N25"/>
  <c r="M25" i="14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M6"/>
  <c r="L6"/>
  <c r="M5"/>
  <c r="L5"/>
  <c r="M4"/>
  <c r="L4"/>
  <c r="M3"/>
  <c r="L3"/>
  <c r="M2"/>
  <c r="L2"/>
  <c r="L21" i="5"/>
  <c r="M17"/>
  <c r="M26"/>
  <c r="L3"/>
  <c r="M3"/>
  <c r="L4"/>
  <c r="M4"/>
  <c r="L5"/>
  <c r="M5"/>
  <c r="L6"/>
  <c r="M6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L18"/>
  <c r="M18"/>
  <c r="L19"/>
  <c r="M19"/>
  <c r="L20"/>
  <c r="M20"/>
  <c r="M21"/>
  <c r="L22"/>
  <c r="M22"/>
  <c r="L23"/>
  <c r="M23"/>
  <c r="L24"/>
  <c r="M24"/>
  <c r="L25"/>
  <c r="M25"/>
  <c r="L26"/>
  <c r="L27"/>
  <c r="M27"/>
  <c r="N2" i="3"/>
  <c r="O2"/>
  <c r="N3"/>
  <c r="O3"/>
  <c r="N4"/>
  <c r="O4"/>
  <c r="N5"/>
  <c r="O5"/>
  <c r="N6"/>
  <c r="O6"/>
  <c r="N7"/>
  <c r="O7"/>
  <c r="N8"/>
  <c r="O8"/>
  <c r="N9"/>
  <c r="O9"/>
  <c r="N10"/>
  <c r="O10"/>
  <c r="N11"/>
  <c r="O11"/>
  <c r="N12"/>
  <c r="O12"/>
  <c r="N13"/>
  <c r="O13"/>
  <c r="N14"/>
  <c r="O14"/>
  <c r="N15"/>
  <c r="O15"/>
  <c r="N16"/>
  <c r="O16"/>
  <c r="N17"/>
  <c r="O17"/>
  <c r="N18"/>
  <c r="O18"/>
  <c r="N19"/>
  <c r="O19"/>
  <c r="N20"/>
  <c r="O20"/>
  <c r="N21"/>
  <c r="O21"/>
  <c r="N22"/>
  <c r="O22"/>
  <c r="N23"/>
  <c r="O23"/>
  <c r="P30" i="12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9"/>
  <c r="O9"/>
  <c r="P8"/>
  <c r="O8"/>
  <c r="P7"/>
  <c r="O7"/>
  <c r="P6"/>
  <c r="O6"/>
  <c r="P5"/>
  <c r="O5"/>
  <c r="P4"/>
  <c r="O4"/>
  <c r="P3"/>
  <c r="O3"/>
  <c r="P2"/>
  <c r="O2"/>
  <c r="P30" i="11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9"/>
  <c r="O9"/>
  <c r="P8"/>
  <c r="O8"/>
  <c r="P7"/>
  <c r="O7"/>
  <c r="P6"/>
  <c r="O6"/>
  <c r="P5"/>
  <c r="O5"/>
  <c r="P4"/>
  <c r="O4"/>
  <c r="P3"/>
  <c r="O3"/>
  <c r="P2"/>
  <c r="O2"/>
  <c r="P26" i="10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9"/>
  <c r="O9"/>
  <c r="P8"/>
  <c r="O8"/>
  <c r="P7"/>
  <c r="O7"/>
  <c r="P6"/>
  <c r="O6"/>
  <c r="P5"/>
  <c r="O5"/>
  <c r="P4"/>
  <c r="O4"/>
  <c r="P3"/>
  <c r="O3"/>
  <c r="P2"/>
  <c r="O2"/>
  <c r="P44" i="9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3"/>
  <c r="O13"/>
  <c r="P12"/>
  <c r="O12"/>
  <c r="P11"/>
  <c r="O11"/>
  <c r="P10"/>
  <c r="O10"/>
  <c r="P9"/>
  <c r="O9"/>
  <c r="P8"/>
  <c r="O8"/>
  <c r="P7"/>
  <c r="O7"/>
  <c r="P6"/>
  <c r="O6"/>
  <c r="AG5"/>
  <c r="AF5"/>
  <c r="P5"/>
  <c r="O5"/>
  <c r="AG4"/>
  <c r="AF4"/>
  <c r="P4"/>
  <c r="O4"/>
  <c r="AG3"/>
  <c r="AF3"/>
  <c r="P3"/>
  <c r="O3"/>
  <c r="AG2"/>
  <c r="AF2"/>
  <c r="P2"/>
  <c r="O2"/>
  <c r="O16" i="8"/>
  <c r="P16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5"/>
  <c r="O15"/>
  <c r="P13"/>
  <c r="O13"/>
  <c r="P12"/>
  <c r="O12"/>
  <c r="P11"/>
  <c r="O11"/>
  <c r="P10"/>
  <c r="O10"/>
  <c r="P9"/>
  <c r="O9"/>
  <c r="P8"/>
  <c r="O8"/>
  <c r="P7"/>
  <c r="O7"/>
  <c r="P6"/>
  <c r="O6"/>
  <c r="AG5"/>
  <c r="AF5"/>
  <c r="P5"/>
  <c r="O5"/>
  <c r="AG4"/>
  <c r="AF4"/>
  <c r="P4"/>
  <c r="O4"/>
  <c r="AG3"/>
  <c r="AF3"/>
  <c r="P3"/>
  <c r="O3"/>
  <c r="AG2"/>
  <c r="AF2"/>
  <c r="P2"/>
  <c r="O2"/>
  <c r="AF7" i="6"/>
  <c r="AF3"/>
  <c r="AG3"/>
  <c r="AF4"/>
  <c r="AG4"/>
  <c r="AF5"/>
  <c r="AG5"/>
  <c r="AF6"/>
  <c r="AG6"/>
  <c r="AG7"/>
  <c r="AG2"/>
  <c r="AF2"/>
  <c r="P50"/>
  <c r="O39"/>
  <c r="P39"/>
  <c r="O40"/>
  <c r="P40"/>
  <c r="O41"/>
  <c r="P41"/>
  <c r="O42"/>
  <c r="P42"/>
  <c r="O43"/>
  <c r="P43"/>
  <c r="O44"/>
  <c r="P44"/>
  <c r="O45"/>
  <c r="P45"/>
  <c r="O46"/>
  <c r="P46"/>
  <c r="O47"/>
  <c r="P47"/>
  <c r="O48"/>
  <c r="P48"/>
  <c r="O49"/>
  <c r="P49"/>
  <c r="O50"/>
  <c r="O51"/>
  <c r="P51"/>
  <c r="O52"/>
  <c r="P52"/>
  <c r="O53"/>
  <c r="P53"/>
  <c r="O54"/>
  <c r="P54"/>
  <c r="O55"/>
  <c r="P55"/>
  <c r="O56"/>
  <c r="P56"/>
  <c r="O57"/>
  <c r="P57"/>
  <c r="O58"/>
  <c r="P58"/>
  <c r="O59"/>
  <c r="P5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19"/>
  <c r="O19"/>
  <c r="O3"/>
  <c r="P3"/>
  <c r="O4"/>
  <c r="P4"/>
  <c r="O5"/>
  <c r="P5"/>
  <c r="O6"/>
  <c r="P6"/>
  <c r="O7"/>
  <c r="P7"/>
  <c r="O8"/>
  <c r="P8"/>
  <c r="O9"/>
  <c r="P9"/>
  <c r="O10"/>
  <c r="P10"/>
  <c r="O11"/>
  <c r="P11"/>
  <c r="O12"/>
  <c r="P12"/>
  <c r="O13"/>
  <c r="P13"/>
  <c r="O14"/>
  <c r="P14"/>
  <c r="O15"/>
  <c r="P15"/>
  <c r="O16"/>
  <c r="P16"/>
  <c r="O17"/>
  <c r="P17"/>
  <c r="O18"/>
  <c r="P18"/>
  <c r="P2"/>
  <c r="O2"/>
  <c r="M2" i="5" l="1"/>
  <c r="L2"/>
  <c r="N2" i="4" l="1"/>
  <c r="O2"/>
</calcChain>
</file>

<file path=xl/sharedStrings.xml><?xml version="1.0" encoding="utf-8"?>
<sst xmlns="http://schemas.openxmlformats.org/spreadsheetml/2006/main" count="1423" uniqueCount="148">
  <si>
    <t>Samsung</t>
    <phoneticPr fontId="1" type="noConversion"/>
  </si>
  <si>
    <t>ZTE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</si>
  <si>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</si>
  <si>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</si>
  <si>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</si>
  <si>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</si>
  <si>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</si>
  <si>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</si>
  <si>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</si>
  <si>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</si>
  <si>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</si>
  <si>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</si>
  <si>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CP-OFDM</t>
    <phoneticPr fontId="1" type="noConversion"/>
  </si>
  <si>
    <t>Ericcson</t>
    <phoneticPr fontId="1" type="noConversion"/>
  </si>
  <si>
    <t>Number of bits</t>
  </si>
  <si>
    <t>Number of OFDM symbols</t>
  </si>
  <si>
    <t>Number of PRBs</t>
  </si>
  <si>
    <t>Without additional DMRS</t>
  </si>
  <si>
    <t>With additional DMRS</t>
  </si>
  <si>
    <t>30KHz, 40MHz</t>
    <phoneticPr fontId="1" type="noConversion"/>
  </si>
  <si>
    <t>ACK miss</t>
    <phoneticPr fontId="1" type="noConversion"/>
  </si>
  <si>
    <t xml:space="preserve">NACK to ACK </t>
    <phoneticPr fontId="1" type="noConversion"/>
  </si>
  <si>
    <t>Ericsson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</si>
  <si>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</si>
  <si>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9" type="noConversion"/>
  </si>
  <si>
    <t>SPAN</t>
    <phoneticPr fontId="1" type="noConversion"/>
  </si>
  <si>
    <t>Ericsson</t>
  </si>
  <si>
    <t>Huawei</t>
    <phoneticPr fontId="1" type="noConversion"/>
  </si>
  <si>
    <t>SPAN</t>
    <phoneticPr fontId="1" type="noConversion"/>
  </si>
  <si>
    <t>AVERAGE</t>
    <phoneticPr fontId="1" type="noConversion"/>
  </si>
  <si>
    <t xml:space="preserve">  PUSCH 1T2R</t>
    <phoneticPr fontId="1" type="noConversion"/>
  </si>
  <si>
    <t>Simualtion assumptions</t>
    <phoneticPr fontId="1" type="noConversion"/>
  </si>
  <si>
    <t>Format 0</t>
    <phoneticPr fontId="1" type="noConversion"/>
  </si>
  <si>
    <t>Format 1</t>
    <phoneticPr fontId="1" type="noConversion"/>
  </si>
  <si>
    <t>Format 2</t>
    <phoneticPr fontId="1" type="noConversion"/>
  </si>
  <si>
    <t>Format 3</t>
    <phoneticPr fontId="1" type="noConversion"/>
  </si>
  <si>
    <t>Format 4</t>
    <phoneticPr fontId="1" type="noConversion"/>
  </si>
  <si>
    <t>Note</t>
    <phoneticPr fontId="1" type="noConversion"/>
  </si>
  <si>
    <t>Format A1</t>
    <phoneticPr fontId="1" type="noConversion"/>
  </si>
  <si>
    <t>Format A2</t>
    <phoneticPr fontId="1" type="noConversion"/>
  </si>
  <si>
    <t>Format A3</t>
    <phoneticPr fontId="1" type="noConversion"/>
  </si>
  <si>
    <t>Format B4</t>
    <phoneticPr fontId="1" type="noConversion"/>
  </si>
  <si>
    <t>Format C0</t>
    <phoneticPr fontId="1" type="noConversion"/>
  </si>
  <si>
    <t>Format C2</t>
    <phoneticPr fontId="1" type="noConversion"/>
  </si>
  <si>
    <t>15kHz</t>
  </si>
  <si>
    <t>30kHz</t>
  </si>
  <si>
    <t>60kHz</t>
  </si>
  <si>
    <t>120kHz</t>
  </si>
  <si>
    <t>1.25kHz</t>
  </si>
  <si>
    <t>China Telecom</t>
    <phoneticPr fontId="1" type="noConversion"/>
  </si>
  <si>
    <t>CATT</t>
    <phoneticPr fontId="1" type="noConversion"/>
  </si>
  <si>
    <t>BLER@1%</t>
    <phoneticPr fontId="1" type="noConversion"/>
  </si>
  <si>
    <t>15kHz, 10MHz</t>
  </si>
  <si>
    <t>30kHz, 40MHz</t>
  </si>
  <si>
    <t>TDLB100-400</t>
    <phoneticPr fontId="1" type="noConversion"/>
  </si>
  <si>
    <t>TDLC300-100</t>
    <phoneticPr fontId="1" type="noConversion"/>
  </si>
  <si>
    <t>TDLA30-10</t>
    <phoneticPr fontId="1" type="noConversion"/>
  </si>
  <si>
    <t xml:space="preserve">TDLA30-300 </t>
  </si>
  <si>
    <t xml:space="preserve">TDLA30-75 </t>
  </si>
  <si>
    <t>15kHz, 5MHz</t>
  </si>
  <si>
    <t>15kHz, 20MHz</t>
  </si>
  <si>
    <t>30kHz, 10MHz</t>
  </si>
  <si>
    <t>30kHz, 20MHz</t>
  </si>
  <si>
    <t>30kHz, 100MHz</t>
  </si>
  <si>
    <t>TDLB100-400</t>
    <phoneticPr fontId="1" type="noConversion"/>
  </si>
  <si>
    <t>15kHz, 5MHz (25PRB)</t>
  </si>
  <si>
    <t>Ericcson</t>
    <phoneticPr fontId="1" type="noConversion"/>
  </si>
  <si>
    <t>FR1</t>
    <phoneticPr fontId="1" type="noConversion"/>
  </si>
  <si>
    <t>FR2</t>
    <phoneticPr fontId="1" type="noConversion"/>
  </si>
  <si>
    <t>DFT-s-OFDM</t>
    <phoneticPr fontId="1" type="noConversion"/>
  </si>
  <si>
    <t>MCS2</t>
    <phoneticPr fontId="1" type="noConversion"/>
  </si>
  <si>
    <t xml:space="preserve">30kHz, 10MHz (24 PRB) </t>
  </si>
  <si>
    <t>60kHz, 50MHz (30 PRB)</t>
  </si>
  <si>
    <t xml:space="preserve">  PUSCH 1T4R</t>
    <phoneticPr fontId="1" type="noConversion"/>
  </si>
  <si>
    <t xml:space="preserve">  PUSCH 1T8R</t>
    <phoneticPr fontId="1" type="noConversion"/>
  </si>
  <si>
    <t xml:space="preserve">  PUSCH 2T2R</t>
    <phoneticPr fontId="1" type="noConversion"/>
  </si>
  <si>
    <t xml:space="preserve">  PUSCH 2T4R</t>
    <phoneticPr fontId="1" type="noConversion"/>
  </si>
  <si>
    <t xml:space="preserve">  PUSCH 2T8R</t>
    <phoneticPr fontId="1" type="noConversion"/>
  </si>
  <si>
    <t>CATT</t>
    <phoneticPr fontId="1" type="noConversion"/>
  </si>
  <si>
    <t>AWGN</t>
    <phoneticPr fontId="1" type="noConversion"/>
  </si>
  <si>
    <t>Propagation condition</t>
    <phoneticPr fontId="1" type="noConversion"/>
  </si>
  <si>
    <t>Frequency offset (Hz)</t>
    <phoneticPr fontId="1" type="noConversion"/>
  </si>
  <si>
    <t>TDLC300-100</t>
    <phoneticPr fontId="1" type="noConversion"/>
  </si>
  <si>
    <t>TDLA30-300</t>
    <phoneticPr fontId="1" type="noConversion"/>
  </si>
  <si>
    <t>TDLA30-300</t>
    <phoneticPr fontId="1" type="noConversion"/>
  </si>
  <si>
    <t>TDLC300-100</t>
    <phoneticPr fontId="1" type="noConversion"/>
  </si>
  <si>
    <t>120kHz, 100MHz</t>
  </si>
  <si>
    <t>15kHz, 5MHz</t>
    <phoneticPr fontId="1" type="noConversion"/>
  </si>
  <si>
    <t>15kHz, 20MHz</t>
    <phoneticPr fontId="1" type="noConversion"/>
  </si>
  <si>
    <t>30kHz, 10MHz</t>
    <phoneticPr fontId="1" type="noConversion"/>
  </si>
  <si>
    <t>30kHz, 20MHz</t>
    <phoneticPr fontId="1" type="noConversion"/>
  </si>
  <si>
    <t>30kHz, 100MHz</t>
    <phoneticPr fontId="1" type="noConversion"/>
  </si>
  <si>
    <t xml:space="preserve">TDLA30-300 </t>
    <phoneticPr fontId="1" type="noConversion"/>
  </si>
  <si>
    <t xml:space="preserve"> PUCCH FR1 1T2R, TDLC300-100</t>
    <phoneticPr fontId="1" type="noConversion"/>
  </si>
  <si>
    <t xml:space="preserve"> PUCCH FR1 1T4R, TDLC300-100</t>
    <phoneticPr fontId="1" type="noConversion"/>
  </si>
  <si>
    <t xml:space="preserve"> PUCCH FR1 1T8R, TDLC300-100</t>
    <phoneticPr fontId="1" type="noConversion"/>
  </si>
  <si>
    <t xml:space="preserve"> PRACH FR2 1T2R</t>
    <phoneticPr fontId="1" type="noConversion"/>
  </si>
  <si>
    <t xml:space="preserve"> PRACH FR1 1T2R</t>
    <phoneticPr fontId="1" type="noConversion"/>
  </si>
  <si>
    <t xml:space="preserve"> PRACH FR1 1T4R</t>
    <phoneticPr fontId="1" type="noConversion"/>
  </si>
  <si>
    <t xml:space="preserve"> PRACH FR1 1T8R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</si>
  <si>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impairment results for NR BS demodulation requirements</t>
    </r>
    <phoneticPr fontId="9" type="noConversion"/>
  </si>
  <si>
    <t>60kHz, 100MHz</t>
    <phoneticPr fontId="1" type="noConversion"/>
  </si>
  <si>
    <t>60kHz, 50MHz</t>
    <phoneticPr fontId="1" type="noConversion"/>
  </si>
  <si>
    <t>120kHz, 50MHz</t>
    <phoneticPr fontId="1" type="noConversion"/>
  </si>
  <si>
    <t>120kHz, 200MHz</t>
    <phoneticPr fontId="1" type="noConversion"/>
  </si>
  <si>
    <t xml:space="preserve"> PUCCH FR2 1T2R, TDLA30-300 </t>
    <phoneticPr fontId="1" type="noConversion"/>
  </si>
  <si>
    <t>Note</t>
    <phoneticPr fontId="1" type="noConversion"/>
  </si>
  <si>
    <t>CMCC</t>
    <phoneticPr fontId="1" type="noConversion"/>
  </si>
  <si>
    <t>SPAN</t>
    <phoneticPr fontId="1" type="noConversion"/>
  </si>
  <si>
    <t>AVERAGE</t>
    <phoneticPr fontId="1" type="noConversion"/>
  </si>
  <si>
    <t>Format 0</t>
    <phoneticPr fontId="1" type="noConversion"/>
  </si>
  <si>
    <t>60kHz, 100MHz</t>
    <phoneticPr fontId="1" type="noConversion"/>
  </si>
  <si>
    <t>120kHz, 100MHz</t>
    <phoneticPr fontId="1" type="noConversion"/>
  </si>
  <si>
    <t>Format 1</t>
    <phoneticPr fontId="1" type="noConversion"/>
  </si>
  <si>
    <t>ACK miss</t>
    <phoneticPr fontId="1" type="noConversion"/>
  </si>
  <si>
    <t xml:space="preserve">NACK to ACK </t>
    <phoneticPr fontId="1" type="noConversion"/>
  </si>
  <si>
    <t>Format 2</t>
    <phoneticPr fontId="1" type="noConversion"/>
  </si>
  <si>
    <t>Format 3</t>
    <phoneticPr fontId="1" type="noConversion"/>
  </si>
  <si>
    <t>Format 4</t>
    <phoneticPr fontId="1" type="noConversion"/>
  </si>
  <si>
    <t>60kHz, 50MHz</t>
    <phoneticPr fontId="1" type="noConversion"/>
  </si>
  <si>
    <t>120kHz, 50MHz</t>
    <phoneticPr fontId="1" type="noConversion"/>
  </si>
  <si>
    <t>120kHz, 200MHz</t>
    <phoneticPr fontId="1" type="noConversion"/>
  </si>
  <si>
    <t>Without additional DMRS</t>
    <phoneticPr fontId="1" type="noConversion"/>
  </si>
  <si>
    <t>DFT-s-OFDM</t>
    <phoneticPr fontId="1" type="noConversion"/>
  </si>
  <si>
    <t>-19.25</t>
    <phoneticPr fontId="1" type="noConversion"/>
  </si>
  <si>
    <t>-15.57</t>
    <phoneticPr fontId="1" type="noConversion"/>
  </si>
  <si>
    <t>60kHz, 100MHz</t>
  </si>
  <si>
    <t>60kHz, 50MHz</t>
  </si>
  <si>
    <t>120kHz, 50MHz</t>
  </si>
  <si>
    <t>120kHz, 200MHz</t>
  </si>
  <si>
    <t>FR1</t>
    <phoneticPr fontId="1" type="noConversion"/>
  </si>
  <si>
    <t>R4-1816347, WF for NR PUSCH demodulation</t>
    <phoneticPr fontId="1" type="noConversion"/>
  </si>
  <si>
    <t>R4-1816348, Way forward on NR PUCCH demodulation requirements</t>
    <phoneticPr fontId="1" type="noConversion"/>
  </si>
  <si>
    <t>R4-1815366, Further agreements on NR PRACH demodulation – Remaining issues agreed via email</t>
    <phoneticPr fontId="1" type="noConversion"/>
  </si>
  <si>
    <t>3GPP TSG-RAN WG4 Meeting #90</t>
    <phoneticPr fontId="9" type="noConversion"/>
  </si>
  <si>
    <t>Athens, GR, 25 Feb - 1 Mar 2019</t>
    <phoneticPr fontId="10" type="noConversion"/>
  </si>
  <si>
    <t>--</t>
  </si>
  <si>
    <t>NA</t>
  </si>
  <si>
    <t>N.A</t>
  </si>
  <si>
    <t>CATT</t>
    <phoneticPr fontId="1" type="noConversion"/>
  </si>
  <si>
    <t>SPAN</t>
    <phoneticPr fontId="1" type="noConversion"/>
  </si>
  <si>
    <t>-</t>
  </si>
  <si>
    <t>2.36+2.5</t>
    <phoneticPr fontId="1" type="noConversion"/>
  </si>
  <si>
    <t>2.63+2.5</t>
    <phoneticPr fontId="1" type="noConversion"/>
  </si>
  <si>
    <t>BLER@1%</t>
  </si>
  <si>
    <t>120kHz, 50MHz  (30 PRB)</t>
    <phoneticPr fontId="1" type="noConversion"/>
  </si>
  <si>
    <t>R4-1900768</t>
    <phoneticPr fontId="10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</si>
  <si>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6.14.2.1</t>
    </r>
    <phoneticPr fontId="9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</si>
</sst>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"/>
    <numFmt numFmtId="178" formatCode="0.00_ "/>
  </numFmts>
  <fonts count="27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DengXian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DengXian"/>
      <family val="2"/>
      <charset val="134"/>
      <scheme val="minor"/>
    </font>
    <font>
      <sz val="10"/>
      <color rgb="FF0070C0"/>
      <name val="Times New Roman"/>
      <family val="1"/>
    </font>
    <font>
      <sz val="9"/>
      <color theme="4"/>
      <name val="Times New Roman"/>
      <family val="1"/>
    </font>
    <font>
      <sz val="8"/>
      <name val="Times New Roman"/>
      <family val="1"/>
    </font>
    <font>
      <sz val="10.5"/>
      <name val="Times New Roman"/>
      <family val="1"/>
    </font>
    <font>
      <u/>
      <sz val="11"/>
      <color theme="10"/>
      <name val="DengXian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232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quotePrefix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176" fontId="12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176" fontId="2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3" fillId="0" borderId="1" xfId="0" quotePrefix="1" applyFont="1" applyBorder="1" applyAlignment="1">
      <alignment horizontal="center" vertical="top" wrapText="1"/>
    </xf>
    <xf numFmtId="0" fontId="0" fillId="0" borderId="0" xfId="0" applyFill="1">
      <alignment vertical="center"/>
    </xf>
    <xf numFmtId="0" fontId="17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/>
    </xf>
    <xf numFmtId="0" fontId="24" fillId="0" borderId="0" xfId="0" applyFont="1" applyFill="1">
      <alignment vertical="center"/>
    </xf>
    <xf numFmtId="0" fontId="12" fillId="0" borderId="1" xfId="0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177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8" fontId="18" fillId="0" borderId="1" xfId="0" applyNumberFormat="1" applyFont="1" applyBorder="1" applyAlignment="1">
      <alignment horizontal="center" vertical="center"/>
    </xf>
    <xf numFmtId="178" fontId="18" fillId="0" borderId="1" xfId="0" applyNumberFormat="1" applyFont="1" applyBorder="1" applyAlignment="1">
      <alignment horizontal="center" vertical="center" wrapText="1"/>
    </xf>
    <xf numFmtId="178" fontId="17" fillId="0" borderId="1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6" fillId="0" borderId="1" xfId="2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2" fontId="12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printerSettings" Target="../printerSettings/printerSettings11.bin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zoomScale="115" zoomScaleNormal="115" workbookViewId="0">
      <selection activeCell="C9" sqref="C9"/>
    </sheetView>
  </sheetViews>
  <sheetFormatPr defaultColWidth="9" defaultRowHeight="14.25"/>
  <cols>
    <col min="1" max="4" width="9" style="14"/>
    <col min="5" max="5" width="9" style="14" customWidth="1"/>
    <col min="6" max="16384" width="9" style="14"/>
  </cols>
  <sheetData>
    <row r="1" spans="2:11">
      <c r="D1" s="15"/>
    </row>
    <row r="2" spans="2:11">
      <c r="B2" s="16" t="s">
        <v>134</v>
      </c>
      <c r="C2" s="16"/>
      <c r="D2" s="16"/>
      <c r="E2" s="16"/>
      <c r="F2" s="16"/>
      <c r="G2" s="17"/>
      <c r="H2" s="16"/>
      <c r="I2" s="16"/>
      <c r="J2" s="16" t="s">
        <v>146</v>
      </c>
      <c r="K2" s="18"/>
    </row>
    <row r="3" spans="2:11">
      <c r="B3" s="16" t="s">
        <v>135</v>
      </c>
      <c r="C3" s="16"/>
      <c r="D3" s="19"/>
      <c r="E3" s="16"/>
      <c r="F3" s="16"/>
      <c r="G3" s="17"/>
      <c r="H3" s="16"/>
      <c r="I3" s="16"/>
      <c r="J3" s="16"/>
      <c r="K3" s="18"/>
    </row>
    <row r="4" spans="2:11">
      <c r="B4" s="20"/>
      <c r="C4" s="20"/>
      <c r="D4" s="20"/>
      <c r="E4" s="20"/>
      <c r="F4" s="20"/>
      <c r="H4" s="20"/>
      <c r="I4" s="20"/>
      <c r="J4" s="20"/>
      <c r="K4" s="21"/>
    </row>
    <row r="5" spans="2:11">
      <c r="B5" s="22" t="s">
        <v>23</v>
      </c>
      <c r="C5" s="20"/>
      <c r="D5" s="20"/>
      <c r="E5" s="20"/>
      <c r="F5" s="20"/>
      <c r="H5" s="20"/>
      <c r="I5" s="20"/>
      <c r="J5" s="20"/>
      <c r="K5" s="21"/>
    </row>
    <row r="6" spans="2:11">
      <c r="B6" s="23" t="s">
        <v>100</v>
      </c>
      <c r="C6" s="20"/>
      <c r="D6" s="20"/>
      <c r="E6" s="20"/>
      <c r="F6" s="20"/>
      <c r="G6" s="20"/>
      <c r="H6" s="20"/>
      <c r="I6" s="20"/>
      <c r="J6" s="20"/>
      <c r="K6" s="21"/>
    </row>
    <row r="7" spans="2:11">
      <c r="B7" s="113" t="s">
        <v>147</v>
      </c>
      <c r="C7" s="20"/>
      <c r="D7" s="20"/>
      <c r="E7" s="20"/>
      <c r="F7" s="20"/>
      <c r="G7" s="20"/>
      <c r="H7" s="20"/>
      <c r="I7" s="20"/>
      <c r="J7" s="20"/>
      <c r="K7" s="21"/>
    </row>
    <row r="8" spans="2:11">
      <c r="B8" s="23" t="s">
        <v>24</v>
      </c>
      <c r="C8" s="20"/>
      <c r="D8" s="20"/>
      <c r="E8" s="20"/>
      <c r="F8" s="20"/>
      <c r="G8" s="20"/>
      <c r="H8" s="20"/>
      <c r="I8" s="20"/>
      <c r="J8" s="20"/>
      <c r="K8" s="21"/>
    </row>
    <row r="9" spans="2:11">
      <c r="B9" s="20"/>
      <c r="C9" s="20"/>
      <c r="D9" s="20"/>
      <c r="E9" s="20"/>
      <c r="F9" s="20"/>
      <c r="G9" s="20"/>
      <c r="H9" s="20"/>
      <c r="I9" s="20"/>
      <c r="J9" s="20"/>
      <c r="K9" s="21"/>
    </row>
    <row r="10" spans="2:11">
      <c r="B10" s="20"/>
      <c r="C10" s="20"/>
      <c r="D10" s="20"/>
      <c r="E10" s="20"/>
      <c r="F10" s="20"/>
      <c r="G10" s="20"/>
      <c r="H10" s="20"/>
      <c r="I10" s="20"/>
      <c r="J10" s="20"/>
      <c r="K10" s="21"/>
    </row>
    <row r="11" spans="2:11">
      <c r="B11" s="15" t="s">
        <v>31</v>
      </c>
      <c r="C11" s="20"/>
      <c r="D11" s="20"/>
      <c r="E11" s="20"/>
      <c r="F11" s="20"/>
      <c r="G11" s="20"/>
      <c r="H11" s="20"/>
      <c r="I11" s="20"/>
      <c r="J11" s="20"/>
      <c r="K11" s="21"/>
    </row>
    <row r="12" spans="2:11">
      <c r="B12" s="112" t="s">
        <v>131</v>
      </c>
      <c r="C12" s="20"/>
      <c r="D12" s="20"/>
      <c r="E12" s="20"/>
      <c r="F12" s="20"/>
      <c r="G12" s="20"/>
      <c r="H12" s="20"/>
      <c r="I12" s="20"/>
      <c r="J12" s="20"/>
      <c r="K12" s="21"/>
    </row>
    <row r="13" spans="2:11">
      <c r="B13" s="112" t="s">
        <v>132</v>
      </c>
      <c r="C13" s="24"/>
      <c r="D13" s="24"/>
      <c r="E13" s="24"/>
      <c r="F13" s="24"/>
      <c r="G13" s="24"/>
      <c r="H13" s="24"/>
      <c r="I13" s="24"/>
      <c r="J13" s="24"/>
    </row>
    <row r="14" spans="2:11">
      <c r="B14" s="112" t="s">
        <v>133</v>
      </c>
    </row>
    <row r="15" spans="2:11">
      <c r="B15" s="20"/>
    </row>
    <row r="16" spans="2:11">
      <c r="B16" s="20"/>
    </row>
    <row r="17" spans="2:2">
      <c r="B17" s="2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60"/>
  <sheetViews>
    <sheetView workbookViewId="0">
      <pane ySplit="1" topLeftCell="A38" activePane="bottomLeft" state="frozen"/>
      <selection pane="bottomLeft" activeCell="P2" sqref="P2:P59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3" width="9.625" customWidth="1"/>
    <col min="14" max="14" width="9.625" style="100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100"/>
  </cols>
  <sheetData>
    <row r="1" spans="1:33" s="3" customFormat="1" ht="21" customHeight="1" thickBot="1">
      <c r="A1" s="191" t="s">
        <v>30</v>
      </c>
      <c r="B1" s="191"/>
      <c r="C1" s="191"/>
      <c r="D1" s="191"/>
      <c r="E1" s="191"/>
      <c r="F1" s="192"/>
      <c r="G1" s="73" t="s">
        <v>0</v>
      </c>
      <c r="H1" s="31" t="s">
        <v>1</v>
      </c>
      <c r="I1" s="31" t="s">
        <v>9</v>
      </c>
      <c r="J1" s="144" t="s">
        <v>10</v>
      </c>
      <c r="K1" s="31" t="s">
        <v>11</v>
      </c>
      <c r="L1" s="78" t="s">
        <v>13</v>
      </c>
      <c r="M1" s="56" t="s">
        <v>49</v>
      </c>
      <c r="N1" s="41" t="s">
        <v>50</v>
      </c>
      <c r="O1" s="31" t="s">
        <v>25</v>
      </c>
      <c r="P1" s="31" t="s">
        <v>29</v>
      </c>
      <c r="R1" s="191" t="s">
        <v>30</v>
      </c>
      <c r="S1" s="191"/>
      <c r="T1" s="191"/>
      <c r="U1" s="191"/>
      <c r="V1" s="191"/>
      <c r="W1" s="192"/>
      <c r="X1" s="31" t="s">
        <v>0</v>
      </c>
      <c r="Y1" s="31" t="s">
        <v>1</v>
      </c>
      <c r="Z1" s="31" t="s">
        <v>9</v>
      </c>
      <c r="AA1" s="31" t="s">
        <v>10</v>
      </c>
      <c r="AB1" s="31" t="s">
        <v>11</v>
      </c>
      <c r="AC1" s="56" t="s">
        <v>66</v>
      </c>
      <c r="AD1" s="41" t="s">
        <v>49</v>
      </c>
      <c r="AE1" s="41" t="s">
        <v>50</v>
      </c>
      <c r="AF1" s="31" t="s">
        <v>25</v>
      </c>
      <c r="AG1" s="25" t="s">
        <v>29</v>
      </c>
    </row>
    <row r="2" spans="1:33" ht="15" customHeight="1" thickBot="1">
      <c r="A2" s="193" t="s">
        <v>12</v>
      </c>
      <c r="B2" s="193" t="s">
        <v>2</v>
      </c>
      <c r="C2" s="193" t="s">
        <v>52</v>
      </c>
      <c r="D2" s="194" t="s">
        <v>3</v>
      </c>
      <c r="E2" s="194" t="s">
        <v>54</v>
      </c>
      <c r="F2" s="80" t="s">
        <v>4</v>
      </c>
      <c r="G2" s="56">
        <v>3.54</v>
      </c>
      <c r="H2" s="81">
        <v>2.2599999999999998</v>
      </c>
      <c r="I2" s="31"/>
      <c r="J2" s="149">
        <v>1.88</v>
      </c>
      <c r="K2" s="53">
        <v>0.64999999999999991</v>
      </c>
      <c r="L2" s="32">
        <v>1.4</v>
      </c>
      <c r="M2" s="38">
        <v>3.0000000000000027E-2</v>
      </c>
      <c r="N2" s="38">
        <v>0.18</v>
      </c>
      <c r="O2" s="33">
        <f>MAX(G2:N2)-MIN(G2:N2)</f>
        <v>3.51</v>
      </c>
      <c r="P2" s="33">
        <f>AVERAGE(G2:N2)</f>
        <v>1.42</v>
      </c>
      <c r="R2" s="193" t="s">
        <v>123</v>
      </c>
      <c r="S2" s="193" t="s">
        <v>67</v>
      </c>
      <c r="T2" s="194" t="s">
        <v>65</v>
      </c>
      <c r="U2" s="194" t="s">
        <v>64</v>
      </c>
      <c r="V2" s="194" t="s">
        <v>70</v>
      </c>
      <c r="W2" s="6" t="s">
        <v>4</v>
      </c>
      <c r="X2" s="166">
        <v>5.67</v>
      </c>
      <c r="Y2" s="159">
        <v>0.6</v>
      </c>
      <c r="Z2" s="5"/>
      <c r="AA2" s="114">
        <v>2.5</v>
      </c>
      <c r="AB2" s="51"/>
      <c r="AC2" s="40">
        <v>2.1</v>
      </c>
      <c r="AD2" s="40">
        <v>0.96</v>
      </c>
      <c r="AE2" s="137">
        <v>1.69</v>
      </c>
      <c r="AF2" s="33">
        <f>MAX(X2:AE2)-MIN(X2:AE2)</f>
        <v>5.07</v>
      </c>
      <c r="AG2" s="33">
        <f>AVERAGE(X2:AE2)</f>
        <v>2.253333333333333</v>
      </c>
    </row>
    <row r="3" spans="1:33" ht="14.25" customHeight="1" thickBot="1">
      <c r="A3" s="193"/>
      <c r="B3" s="193"/>
      <c r="C3" s="193"/>
      <c r="D3" s="195"/>
      <c r="E3" s="195"/>
      <c r="F3" s="80" t="s">
        <v>5</v>
      </c>
      <c r="G3" s="56">
        <v>-0.9</v>
      </c>
      <c r="H3" s="81">
        <v>-2.2400000000000002</v>
      </c>
      <c r="I3" s="31"/>
      <c r="J3" s="149">
        <v>-1.63</v>
      </c>
      <c r="K3" s="53">
        <v>-2.0999999999999996</v>
      </c>
      <c r="L3" s="32">
        <v>-2.6</v>
      </c>
      <c r="M3" s="38">
        <v>-3.45</v>
      </c>
      <c r="N3" s="38">
        <v>-3.02</v>
      </c>
      <c r="O3" s="33">
        <f t="shared" ref="O3:O18" si="0">MAX(G3:N3)-MIN(G3:N3)</f>
        <v>2.5500000000000003</v>
      </c>
      <c r="P3" s="33">
        <f t="shared" ref="P3:P18" si="1">AVERAGE(G3:N3)</f>
        <v>-2.2771428571428567</v>
      </c>
      <c r="R3" s="193"/>
      <c r="S3" s="193"/>
      <c r="T3" s="195"/>
      <c r="U3" s="195"/>
      <c r="V3" s="195"/>
      <c r="W3" s="6" t="s">
        <v>5</v>
      </c>
      <c r="X3" s="167">
        <v>-1.82</v>
      </c>
      <c r="Y3" s="159">
        <v>-4.5199999999999996</v>
      </c>
      <c r="Z3" s="51"/>
      <c r="AA3" s="114">
        <v>-1.6</v>
      </c>
      <c r="AB3" s="51"/>
      <c r="AC3" s="147">
        <v>-2.2999999999999998</v>
      </c>
      <c r="AD3" s="154">
        <v>-3.0599999999999996</v>
      </c>
      <c r="AE3" s="137">
        <v>-1.94</v>
      </c>
      <c r="AF3" s="33">
        <f t="shared" ref="AF3:AF6" si="2">MAX(X3:AE3)-MIN(X3:AE3)</f>
        <v>2.9199999999999995</v>
      </c>
      <c r="AG3" s="33">
        <f t="shared" ref="AG3:AG7" si="3">AVERAGE(X3:AE3)</f>
        <v>-2.5399999999999996</v>
      </c>
    </row>
    <row r="4" spans="1:33" ht="15" thickBot="1">
      <c r="A4" s="193"/>
      <c r="B4" s="193"/>
      <c r="C4" s="193"/>
      <c r="D4" s="193" t="s">
        <v>6</v>
      </c>
      <c r="E4" s="194" t="s">
        <v>55</v>
      </c>
      <c r="F4" s="80" t="s">
        <v>4</v>
      </c>
      <c r="G4" s="56">
        <v>16.82</v>
      </c>
      <c r="H4" s="81">
        <v>13.93</v>
      </c>
      <c r="I4" s="31"/>
      <c r="J4" s="149">
        <v>13.68</v>
      </c>
      <c r="K4" s="53">
        <v>12.4</v>
      </c>
      <c r="L4" s="32">
        <v>12.9</v>
      </c>
      <c r="M4" s="38">
        <v>12.49</v>
      </c>
      <c r="N4" s="38">
        <v>12.4</v>
      </c>
      <c r="O4" s="33">
        <f t="shared" si="0"/>
        <v>4.42</v>
      </c>
      <c r="P4" s="33">
        <f t="shared" si="1"/>
        <v>13.517142857142858</v>
      </c>
      <c r="R4" s="193"/>
      <c r="S4" s="193"/>
      <c r="T4" s="194" t="s">
        <v>71</v>
      </c>
      <c r="U4" s="194" t="s">
        <v>64</v>
      </c>
      <c r="V4" s="194" t="s">
        <v>70</v>
      </c>
      <c r="W4" s="6" t="s">
        <v>4</v>
      </c>
      <c r="X4" s="167">
        <v>-0.97</v>
      </c>
      <c r="Y4" s="156">
        <v>-3.2</v>
      </c>
      <c r="Z4" s="51"/>
      <c r="AA4" s="114">
        <v>-1.33</v>
      </c>
      <c r="AB4" s="51"/>
      <c r="AC4" s="147">
        <v>-1.8</v>
      </c>
      <c r="AD4" s="154">
        <v>-1.92</v>
      </c>
      <c r="AE4" s="96">
        <v>-1.31</v>
      </c>
      <c r="AF4" s="33">
        <f t="shared" si="2"/>
        <v>2.2300000000000004</v>
      </c>
      <c r="AG4" s="33">
        <f t="shared" si="3"/>
        <v>-1.7549999999999999</v>
      </c>
    </row>
    <row r="5" spans="1:33" ht="14.25" customHeight="1" thickBot="1">
      <c r="A5" s="193"/>
      <c r="B5" s="193"/>
      <c r="C5" s="193"/>
      <c r="D5" s="193"/>
      <c r="E5" s="195"/>
      <c r="F5" s="80" t="s">
        <v>5</v>
      </c>
      <c r="G5" s="56">
        <v>10.53</v>
      </c>
      <c r="H5" s="81">
        <v>11.49</v>
      </c>
      <c r="I5" s="31"/>
      <c r="J5" s="149">
        <v>11.18</v>
      </c>
      <c r="K5" s="53">
        <v>10.199999999999999</v>
      </c>
      <c r="L5" s="32">
        <v>10.5</v>
      </c>
      <c r="M5" s="38">
        <v>9.9699999999999989</v>
      </c>
      <c r="N5" s="38">
        <v>9.89</v>
      </c>
      <c r="O5" s="33">
        <f t="shared" si="0"/>
        <v>1.5999999999999996</v>
      </c>
      <c r="P5" s="33">
        <f t="shared" si="1"/>
        <v>10.537142857142857</v>
      </c>
      <c r="R5" s="193"/>
      <c r="S5" s="193"/>
      <c r="T5" s="195"/>
      <c r="U5" s="195"/>
      <c r="V5" s="195"/>
      <c r="W5" s="6" t="s">
        <v>5</v>
      </c>
      <c r="X5" s="167">
        <v>-1.77</v>
      </c>
      <c r="Y5" s="156">
        <v>-4.8</v>
      </c>
      <c r="Z5" s="51"/>
      <c r="AA5" s="114">
        <v>-1.97</v>
      </c>
      <c r="AB5" s="51"/>
      <c r="AC5" s="147">
        <v>-2.4</v>
      </c>
      <c r="AD5" s="154">
        <v>-2.8899999999999997</v>
      </c>
      <c r="AE5" s="96">
        <v>-1.97</v>
      </c>
      <c r="AF5" s="33">
        <f t="shared" si="2"/>
        <v>3.03</v>
      </c>
      <c r="AG5" s="33">
        <f t="shared" si="3"/>
        <v>-2.6333333333333337</v>
      </c>
    </row>
    <row r="6" spans="1:33" ht="14.25" customHeight="1">
      <c r="A6" s="193"/>
      <c r="B6" s="193"/>
      <c r="C6" s="193"/>
      <c r="D6" s="193" t="s">
        <v>7</v>
      </c>
      <c r="E6" s="194" t="s">
        <v>56</v>
      </c>
      <c r="F6" s="80" t="s">
        <v>4</v>
      </c>
      <c r="G6" s="56">
        <v>13.09</v>
      </c>
      <c r="H6" s="81">
        <v>14.43</v>
      </c>
      <c r="I6" s="31"/>
      <c r="J6" s="149">
        <v>14.15</v>
      </c>
      <c r="K6" s="53">
        <v>13.2</v>
      </c>
      <c r="L6" s="32">
        <v>12</v>
      </c>
      <c r="M6" s="38">
        <v>13.67</v>
      </c>
      <c r="N6" s="38">
        <v>12.01</v>
      </c>
      <c r="O6" s="33">
        <f t="shared" si="0"/>
        <v>2.4299999999999997</v>
      </c>
      <c r="P6" s="33">
        <f t="shared" si="1"/>
        <v>13.221428571428573</v>
      </c>
      <c r="R6" s="193"/>
      <c r="S6" s="193" t="s">
        <v>68</v>
      </c>
      <c r="T6" s="51" t="s">
        <v>72</v>
      </c>
      <c r="U6" s="51" t="s">
        <v>57</v>
      </c>
      <c r="V6" s="53" t="s">
        <v>70</v>
      </c>
      <c r="W6" s="6" t="s">
        <v>4</v>
      </c>
      <c r="X6" s="51"/>
      <c r="Y6" s="156">
        <v>-0.6</v>
      </c>
      <c r="Z6" s="51"/>
      <c r="AA6" s="114">
        <v>-0.68</v>
      </c>
      <c r="AB6" s="51"/>
      <c r="AC6" s="147">
        <v>-2</v>
      </c>
      <c r="AD6" s="51"/>
      <c r="AE6" s="89"/>
      <c r="AF6" s="33">
        <f t="shared" si="2"/>
        <v>1.4</v>
      </c>
      <c r="AG6" s="33">
        <f t="shared" si="3"/>
        <v>-1.0933333333333335</v>
      </c>
    </row>
    <row r="7" spans="1:33">
      <c r="A7" s="193"/>
      <c r="B7" s="193"/>
      <c r="C7" s="193"/>
      <c r="D7" s="193"/>
      <c r="E7" s="195"/>
      <c r="F7" s="80" t="s">
        <v>5</v>
      </c>
      <c r="G7" s="56">
        <v>12.89</v>
      </c>
      <c r="H7" s="81">
        <v>14.2</v>
      </c>
      <c r="I7" s="31"/>
      <c r="J7" s="149">
        <v>14.05</v>
      </c>
      <c r="K7" s="53">
        <v>12.5</v>
      </c>
      <c r="L7" s="32">
        <v>11.8</v>
      </c>
      <c r="M7" s="38">
        <v>13.62</v>
      </c>
      <c r="N7" s="38">
        <v>11.53</v>
      </c>
      <c r="O7" s="33">
        <f t="shared" si="0"/>
        <v>2.67</v>
      </c>
      <c r="P7" s="33">
        <f t="shared" si="1"/>
        <v>12.941428571428572</v>
      </c>
      <c r="R7" s="193"/>
      <c r="S7" s="193"/>
      <c r="T7" s="190" t="s">
        <v>145</v>
      </c>
      <c r="U7" s="51" t="s">
        <v>57</v>
      </c>
      <c r="V7" s="53" t="s">
        <v>70</v>
      </c>
      <c r="W7" s="76" t="s">
        <v>4</v>
      </c>
      <c r="X7" s="51"/>
      <c r="Y7" s="156">
        <v>-1</v>
      </c>
      <c r="Z7" s="111"/>
      <c r="AA7" s="114">
        <v>-0.8</v>
      </c>
      <c r="AB7" s="51"/>
      <c r="AC7" s="147">
        <v>-2</v>
      </c>
      <c r="AD7" s="51"/>
      <c r="AE7" s="89"/>
      <c r="AF7" s="33">
        <f>MAX(X7:AE7)-MIN(X7:AE7)</f>
        <v>1.2</v>
      </c>
      <c r="AG7" s="33">
        <f t="shared" si="3"/>
        <v>-1.2666666666666666</v>
      </c>
    </row>
    <row r="8" spans="1:33">
      <c r="A8" s="193"/>
      <c r="B8" s="193"/>
      <c r="C8" s="193" t="s">
        <v>53</v>
      </c>
      <c r="D8" s="193" t="s">
        <v>3</v>
      </c>
      <c r="E8" s="194" t="s">
        <v>54</v>
      </c>
      <c r="F8" s="80" t="s">
        <v>4</v>
      </c>
      <c r="G8" s="56">
        <v>-0.56999999999999995</v>
      </c>
      <c r="H8" s="82">
        <v>-2.9</v>
      </c>
      <c r="I8" s="75">
        <v>-3</v>
      </c>
      <c r="J8" s="149">
        <v>-0.83999999999999986</v>
      </c>
      <c r="K8" s="53">
        <v>-1.3399999999999999</v>
      </c>
      <c r="L8" s="32">
        <v>-1.1000000000000001</v>
      </c>
      <c r="M8" s="38">
        <v>-2.0999999999999996</v>
      </c>
      <c r="N8" s="96">
        <v>-1.65</v>
      </c>
      <c r="O8" s="33">
        <f t="shared" si="0"/>
        <v>2.4300000000000002</v>
      </c>
      <c r="P8" s="33">
        <f t="shared" si="1"/>
        <v>-1.6874999999999998</v>
      </c>
      <c r="R8" s="1"/>
      <c r="S8" s="1"/>
      <c r="T8" s="1"/>
      <c r="U8" s="1"/>
      <c r="V8" s="1"/>
      <c r="W8" s="1"/>
      <c r="X8" s="1"/>
      <c r="Y8" s="1"/>
    </row>
    <row r="9" spans="1:33" ht="14.25" customHeight="1">
      <c r="A9" s="193"/>
      <c r="B9" s="193"/>
      <c r="C9" s="193"/>
      <c r="D9" s="193"/>
      <c r="E9" s="195"/>
      <c r="F9" s="80" t="s">
        <v>5</v>
      </c>
      <c r="G9" s="56">
        <v>-1.99</v>
      </c>
      <c r="H9" s="82">
        <v>-3.6</v>
      </c>
      <c r="I9" s="75">
        <v>-3.5</v>
      </c>
      <c r="J9" s="149">
        <v>-1.83</v>
      </c>
      <c r="K9" s="53">
        <v>-2.2000000000000002</v>
      </c>
      <c r="L9" s="32">
        <v>-2.6</v>
      </c>
      <c r="M9" s="38">
        <v>-3.4000000000000004</v>
      </c>
      <c r="N9" s="96">
        <v>-2.72</v>
      </c>
      <c r="O9" s="33">
        <f t="shared" si="0"/>
        <v>1.77</v>
      </c>
      <c r="P9" s="33">
        <f t="shared" si="1"/>
        <v>-2.73</v>
      </c>
      <c r="R9" s="1"/>
      <c r="S9" s="1"/>
      <c r="T9" s="1"/>
      <c r="U9" s="1"/>
      <c r="V9" s="1"/>
      <c r="W9" s="1"/>
      <c r="X9" s="1"/>
      <c r="Y9" s="1"/>
      <c r="Z9" s="35"/>
      <c r="AA9" s="1"/>
    </row>
    <row r="10" spans="1:33">
      <c r="A10" s="193"/>
      <c r="B10" s="193"/>
      <c r="C10" s="193"/>
      <c r="D10" s="193" t="s">
        <v>6</v>
      </c>
      <c r="E10" s="194" t="s">
        <v>55</v>
      </c>
      <c r="F10" s="80" t="s">
        <v>4</v>
      </c>
      <c r="G10" s="56">
        <v>11.12</v>
      </c>
      <c r="H10" s="82">
        <v>10.6</v>
      </c>
      <c r="I10" s="75">
        <v>7.5</v>
      </c>
      <c r="J10" s="149">
        <v>11.23</v>
      </c>
      <c r="K10" s="53">
        <v>10.46</v>
      </c>
      <c r="L10" s="32">
        <v>11.1</v>
      </c>
      <c r="M10" s="38">
        <v>10.5</v>
      </c>
      <c r="N10" s="96">
        <v>10.119999999999999</v>
      </c>
      <c r="O10" s="33">
        <f t="shared" si="0"/>
        <v>3.7300000000000004</v>
      </c>
      <c r="P10" s="33">
        <f t="shared" si="1"/>
        <v>10.328750000000001</v>
      </c>
    </row>
    <row r="11" spans="1:33">
      <c r="A11" s="193"/>
      <c r="B11" s="193"/>
      <c r="C11" s="193"/>
      <c r="D11" s="193"/>
      <c r="E11" s="195"/>
      <c r="F11" s="80" t="s">
        <v>5</v>
      </c>
      <c r="G11" s="56">
        <v>10.5</v>
      </c>
      <c r="H11" s="82">
        <v>9.9</v>
      </c>
      <c r="I11" s="75">
        <v>5.7</v>
      </c>
      <c r="J11" s="149">
        <v>10.91</v>
      </c>
      <c r="K11" s="53">
        <v>9.9</v>
      </c>
      <c r="L11" s="32">
        <v>10.199999999999999</v>
      </c>
      <c r="M11" s="38">
        <v>9.9</v>
      </c>
      <c r="N11" s="96">
        <v>9.6199999999999992</v>
      </c>
      <c r="O11" s="33">
        <f t="shared" si="0"/>
        <v>5.21</v>
      </c>
      <c r="P11" s="33">
        <f t="shared" si="1"/>
        <v>9.5787500000000012</v>
      </c>
    </row>
    <row r="12" spans="1:33" ht="14.25" customHeight="1">
      <c r="A12" s="193"/>
      <c r="B12" s="193"/>
      <c r="C12" s="193"/>
      <c r="D12" s="193" t="s">
        <v>7</v>
      </c>
      <c r="E12" s="194" t="s">
        <v>56</v>
      </c>
      <c r="F12" s="80" t="s">
        <v>4</v>
      </c>
      <c r="G12" s="56">
        <v>12.75</v>
      </c>
      <c r="H12" s="82">
        <v>11.6</v>
      </c>
      <c r="I12" s="75">
        <v>10.3</v>
      </c>
      <c r="J12" s="149">
        <v>14.3</v>
      </c>
      <c r="K12" s="53">
        <v>13.14</v>
      </c>
      <c r="L12" s="32">
        <v>12</v>
      </c>
      <c r="M12" s="38">
        <v>12.84</v>
      </c>
      <c r="N12" s="96">
        <v>12.39</v>
      </c>
      <c r="O12" s="33">
        <f t="shared" si="0"/>
        <v>4</v>
      </c>
      <c r="P12" s="33">
        <f t="shared" si="1"/>
        <v>12.415000000000001</v>
      </c>
    </row>
    <row r="13" spans="1:33">
      <c r="A13" s="193"/>
      <c r="B13" s="193"/>
      <c r="C13" s="193"/>
      <c r="D13" s="193"/>
      <c r="E13" s="195"/>
      <c r="F13" s="80" t="s">
        <v>5</v>
      </c>
      <c r="G13" s="56">
        <v>12.37</v>
      </c>
      <c r="H13" s="82">
        <v>11.3</v>
      </c>
      <c r="I13" s="72">
        <v>8.9</v>
      </c>
      <c r="J13" s="149">
        <v>14.04</v>
      </c>
      <c r="K13" s="53">
        <v>12.5</v>
      </c>
      <c r="L13" s="32">
        <v>11.9</v>
      </c>
      <c r="M13" s="57">
        <v>12.43</v>
      </c>
      <c r="N13" s="96">
        <v>12.07</v>
      </c>
      <c r="O13" s="33">
        <f t="shared" si="0"/>
        <v>5.1399999999999988</v>
      </c>
      <c r="P13" s="33">
        <f t="shared" si="1"/>
        <v>11.938749999999999</v>
      </c>
    </row>
    <row r="14" spans="1:33">
      <c r="A14" s="193"/>
      <c r="B14" s="193" t="s">
        <v>8</v>
      </c>
      <c r="C14" s="193" t="s">
        <v>101</v>
      </c>
      <c r="D14" s="31" t="s">
        <v>3</v>
      </c>
      <c r="E14" s="51" t="s">
        <v>57</v>
      </c>
      <c r="F14" s="6" t="s">
        <v>4</v>
      </c>
      <c r="G14" s="74"/>
      <c r="H14" s="82">
        <v>-0.6</v>
      </c>
      <c r="I14" s="31"/>
      <c r="J14" s="149">
        <v>-0.64000000000000012</v>
      </c>
      <c r="K14" s="53">
        <v>-1.7800000000000002</v>
      </c>
      <c r="L14" s="108">
        <v>-2.4</v>
      </c>
      <c r="M14" s="79"/>
      <c r="N14" s="32"/>
      <c r="O14" s="33">
        <f t="shared" si="0"/>
        <v>1.7999999999999998</v>
      </c>
      <c r="P14" s="33">
        <f t="shared" si="1"/>
        <v>-1.355</v>
      </c>
      <c r="Q14" s="9"/>
    </row>
    <row r="15" spans="1:33">
      <c r="A15" s="193"/>
      <c r="B15" s="193"/>
      <c r="C15" s="193"/>
      <c r="D15" s="31" t="s">
        <v>6</v>
      </c>
      <c r="E15" s="51" t="s">
        <v>57</v>
      </c>
      <c r="F15" s="6" t="s">
        <v>4</v>
      </c>
      <c r="G15" s="31"/>
      <c r="H15" s="82">
        <v>14.1</v>
      </c>
      <c r="I15" s="31"/>
      <c r="J15" s="149">
        <v>13.18</v>
      </c>
      <c r="K15" s="53">
        <v>-2.08</v>
      </c>
      <c r="L15" s="108">
        <v>11.4</v>
      </c>
      <c r="M15" s="79"/>
      <c r="N15" s="32"/>
      <c r="O15" s="33">
        <f t="shared" si="0"/>
        <v>16.18</v>
      </c>
      <c r="P15" s="33">
        <f t="shared" si="1"/>
        <v>9.15</v>
      </c>
      <c r="Q15" s="9"/>
    </row>
    <row r="16" spans="1:33">
      <c r="A16" s="193"/>
      <c r="B16" s="193"/>
      <c r="C16" s="193"/>
      <c r="D16" s="31" t="s">
        <v>7</v>
      </c>
      <c r="E16" s="51" t="s">
        <v>58</v>
      </c>
      <c r="F16" s="6" t="s">
        <v>4</v>
      </c>
      <c r="G16" s="31"/>
      <c r="H16" s="82">
        <v>16.100000000000001</v>
      </c>
      <c r="I16" s="31"/>
      <c r="J16" s="149">
        <v>15.31</v>
      </c>
      <c r="K16" s="53">
        <v>12.33</v>
      </c>
      <c r="L16" s="108">
        <v>13.7</v>
      </c>
      <c r="M16" s="79"/>
      <c r="N16" s="11"/>
      <c r="O16" s="33">
        <f t="shared" si="0"/>
        <v>3.7700000000000014</v>
      </c>
      <c r="P16" s="33">
        <f t="shared" si="1"/>
        <v>14.36</v>
      </c>
      <c r="Q16" s="10"/>
    </row>
    <row r="17" spans="1:17" ht="12.75" customHeight="1">
      <c r="A17" s="193"/>
      <c r="B17" s="193"/>
      <c r="C17" s="193" t="s">
        <v>86</v>
      </c>
      <c r="D17" s="31" t="s">
        <v>3</v>
      </c>
      <c r="E17" s="51" t="s">
        <v>57</v>
      </c>
      <c r="F17" s="6" t="s">
        <v>4</v>
      </c>
      <c r="G17" s="8"/>
      <c r="H17" s="82">
        <v>-0.9</v>
      </c>
      <c r="I17" s="8"/>
      <c r="J17" s="149">
        <v>-1.0100000000000002</v>
      </c>
      <c r="K17" s="53">
        <v>11.58</v>
      </c>
      <c r="L17" s="108">
        <v>-2.2999999999999998</v>
      </c>
      <c r="M17" s="79"/>
      <c r="N17" s="32"/>
      <c r="O17" s="33">
        <f t="shared" si="0"/>
        <v>13.879999999999999</v>
      </c>
      <c r="P17" s="33">
        <f t="shared" si="1"/>
        <v>1.8425</v>
      </c>
      <c r="Q17" s="9"/>
    </row>
    <row r="18" spans="1:17">
      <c r="A18" s="193"/>
      <c r="B18" s="193"/>
      <c r="C18" s="193"/>
      <c r="D18" s="31" t="s">
        <v>6</v>
      </c>
      <c r="E18" s="51" t="s">
        <v>57</v>
      </c>
      <c r="F18" s="6" t="s">
        <v>4</v>
      </c>
      <c r="G18" s="8"/>
      <c r="H18" s="82">
        <v>12.8</v>
      </c>
      <c r="I18" s="8"/>
      <c r="J18" s="149">
        <v>12.049999999999999</v>
      </c>
      <c r="K18" s="53">
        <v>14.58</v>
      </c>
      <c r="L18" s="108">
        <v>10.7</v>
      </c>
      <c r="M18" s="79"/>
      <c r="N18" s="32"/>
      <c r="O18" s="33">
        <f t="shared" si="0"/>
        <v>3.8800000000000008</v>
      </c>
      <c r="P18" s="33">
        <f t="shared" si="1"/>
        <v>12.532499999999999</v>
      </c>
      <c r="Q18" s="9"/>
    </row>
    <row r="19" spans="1:17">
      <c r="A19" s="193"/>
      <c r="B19" s="193"/>
      <c r="C19" s="193"/>
      <c r="D19" s="31" t="s">
        <v>7</v>
      </c>
      <c r="E19" s="51" t="s">
        <v>58</v>
      </c>
      <c r="F19" s="6" t="s">
        <v>4</v>
      </c>
      <c r="G19" s="8"/>
      <c r="H19" s="82">
        <v>15.7</v>
      </c>
      <c r="I19" s="8"/>
      <c r="J19" s="149">
        <v>14.87</v>
      </c>
      <c r="K19" s="53">
        <v>14.32</v>
      </c>
      <c r="L19" s="108">
        <v>12.9</v>
      </c>
      <c r="M19" s="79"/>
      <c r="N19" s="32"/>
      <c r="O19" s="33">
        <f>MAX(G19:N19)-MIN(G19:N19)</f>
        <v>2.7999999999999989</v>
      </c>
      <c r="P19" s="33">
        <f>AVERAGE(G19:N19)</f>
        <v>14.4475</v>
      </c>
      <c r="Q19" s="9"/>
    </row>
    <row r="20" spans="1:17">
      <c r="D20" s="2"/>
      <c r="E20" s="2"/>
      <c r="F20" s="2"/>
      <c r="G20" s="2"/>
      <c r="H20" s="2"/>
      <c r="I20" s="2"/>
      <c r="J20" s="150"/>
      <c r="K20" s="2"/>
      <c r="L20" s="12"/>
      <c r="M20" s="66"/>
      <c r="N20" s="58"/>
      <c r="O20" s="1"/>
      <c r="P20" s="1"/>
      <c r="Q20" s="1"/>
    </row>
    <row r="21" spans="1:17">
      <c r="A21" s="193" t="s">
        <v>12</v>
      </c>
      <c r="B21" s="193" t="s">
        <v>2</v>
      </c>
      <c r="C21" s="193" t="s">
        <v>59</v>
      </c>
      <c r="D21" s="194" t="s">
        <v>3</v>
      </c>
      <c r="E21" s="194" t="s">
        <v>54</v>
      </c>
      <c r="F21" s="6" t="s">
        <v>4</v>
      </c>
      <c r="G21" s="53">
        <v>3.57</v>
      </c>
      <c r="H21" s="144">
        <v>2.86</v>
      </c>
      <c r="I21" s="51"/>
      <c r="J21" s="28">
        <v>2.63</v>
      </c>
      <c r="K21" s="77"/>
      <c r="L21" s="32">
        <v>2.2000000000000002</v>
      </c>
      <c r="M21" s="38">
        <v>0.6100000000000001</v>
      </c>
      <c r="N21" s="38"/>
      <c r="O21" s="33">
        <f>MAX(G21:N21)-MIN(G21:N21)</f>
        <v>2.96</v>
      </c>
      <c r="P21" s="33">
        <f>AVERAGE(G21:N21)</f>
        <v>2.3739999999999997</v>
      </c>
      <c r="Q21" s="1"/>
    </row>
    <row r="22" spans="1:17">
      <c r="A22" s="193"/>
      <c r="B22" s="193"/>
      <c r="C22" s="193"/>
      <c r="D22" s="195"/>
      <c r="E22" s="195"/>
      <c r="F22" s="6" t="s">
        <v>5</v>
      </c>
      <c r="G22" s="53">
        <v>-1.01</v>
      </c>
      <c r="H22" s="144">
        <v>-2.0499999999999998</v>
      </c>
      <c r="I22" s="51"/>
      <c r="J22" s="28">
        <v>-1.19</v>
      </c>
      <c r="K22" s="77"/>
      <c r="L22" s="32">
        <v>-2.8</v>
      </c>
      <c r="M22" s="38">
        <v>-2.91</v>
      </c>
      <c r="N22" s="38"/>
      <c r="O22" s="33">
        <f t="shared" ref="O22:O37" si="4">MAX(G22:N22)-MIN(G22:N22)</f>
        <v>1.9000000000000001</v>
      </c>
      <c r="P22" s="33">
        <f t="shared" ref="P22:P37" si="5">AVERAGE(G22:N22)</f>
        <v>-1.9920000000000002</v>
      </c>
      <c r="Q22" s="1"/>
    </row>
    <row r="23" spans="1:17" ht="13.5" customHeight="1">
      <c r="A23" s="193"/>
      <c r="B23" s="193"/>
      <c r="C23" s="193"/>
      <c r="D23" s="193" t="s">
        <v>6</v>
      </c>
      <c r="E23" s="194" t="s">
        <v>55</v>
      </c>
      <c r="F23" s="6" t="s">
        <v>4</v>
      </c>
      <c r="G23" s="53">
        <v>13.69</v>
      </c>
      <c r="H23" s="144">
        <v>12.9</v>
      </c>
      <c r="I23" s="51"/>
      <c r="J23" s="28">
        <v>13.06</v>
      </c>
      <c r="K23" s="77"/>
      <c r="L23" s="32">
        <v>12</v>
      </c>
      <c r="M23" s="38">
        <v>12.22</v>
      </c>
      <c r="N23" s="38"/>
      <c r="O23" s="33">
        <f t="shared" si="4"/>
        <v>1.6899999999999995</v>
      </c>
      <c r="P23" s="33">
        <f t="shared" si="5"/>
        <v>12.773999999999999</v>
      </c>
      <c r="Q23" s="3"/>
    </row>
    <row r="24" spans="1:17" ht="16.5" customHeight="1">
      <c r="A24" s="193"/>
      <c r="B24" s="193"/>
      <c r="C24" s="193"/>
      <c r="D24" s="193"/>
      <c r="E24" s="195"/>
      <c r="F24" s="6" t="s">
        <v>5</v>
      </c>
      <c r="G24" s="53">
        <v>10.46</v>
      </c>
      <c r="H24" s="144">
        <v>10.99</v>
      </c>
      <c r="I24" s="51"/>
      <c r="J24" s="28">
        <v>11.31</v>
      </c>
      <c r="K24" s="77"/>
      <c r="L24" s="32">
        <v>9.9</v>
      </c>
      <c r="M24" s="38">
        <v>10.029999999999999</v>
      </c>
      <c r="N24" s="38"/>
      <c r="O24" s="33">
        <f t="shared" si="4"/>
        <v>1.4100000000000001</v>
      </c>
      <c r="P24" s="33">
        <f t="shared" si="5"/>
        <v>10.538</v>
      </c>
      <c r="Q24" s="3"/>
    </row>
    <row r="25" spans="1:17">
      <c r="A25" s="193"/>
      <c r="B25" s="193"/>
      <c r="C25" s="193"/>
      <c r="D25" s="193" t="s">
        <v>7</v>
      </c>
      <c r="E25" s="194" t="s">
        <v>56</v>
      </c>
      <c r="F25" s="6" t="s">
        <v>4</v>
      </c>
      <c r="G25" s="53">
        <v>12.94</v>
      </c>
      <c r="H25" s="144">
        <v>14.09</v>
      </c>
      <c r="I25" s="51"/>
      <c r="J25" s="28">
        <v>14.13</v>
      </c>
      <c r="K25" s="77"/>
      <c r="L25" s="32">
        <v>11.8</v>
      </c>
      <c r="M25" s="38">
        <v>13.99</v>
      </c>
      <c r="N25" s="38"/>
      <c r="O25" s="33">
        <f t="shared" si="4"/>
        <v>2.33</v>
      </c>
      <c r="P25" s="33">
        <f t="shared" si="5"/>
        <v>13.39</v>
      </c>
      <c r="Q25" s="3"/>
    </row>
    <row r="26" spans="1:17">
      <c r="A26" s="193"/>
      <c r="B26" s="193"/>
      <c r="C26" s="193"/>
      <c r="D26" s="193"/>
      <c r="E26" s="195"/>
      <c r="F26" s="6" t="s">
        <v>5</v>
      </c>
      <c r="G26" s="53">
        <v>12.81</v>
      </c>
      <c r="H26" s="144">
        <v>13.89</v>
      </c>
      <c r="I26" s="51"/>
      <c r="J26" s="28">
        <v>14.07</v>
      </c>
      <c r="K26" s="77"/>
      <c r="L26" s="32">
        <v>11.9</v>
      </c>
      <c r="M26" s="38">
        <v>13.99</v>
      </c>
      <c r="N26" s="38"/>
      <c r="O26" s="33">
        <f t="shared" si="4"/>
        <v>2.17</v>
      </c>
      <c r="P26" s="33">
        <f t="shared" si="5"/>
        <v>13.331999999999999</v>
      </c>
      <c r="Q26" s="3"/>
    </row>
    <row r="27" spans="1:17">
      <c r="A27" s="193"/>
      <c r="B27" s="193"/>
      <c r="C27" s="193" t="s">
        <v>60</v>
      </c>
      <c r="D27" s="193" t="s">
        <v>3</v>
      </c>
      <c r="E27" s="194" t="s">
        <v>54</v>
      </c>
      <c r="F27" s="6" t="s">
        <v>4</v>
      </c>
      <c r="G27" s="53" t="s">
        <v>138</v>
      </c>
      <c r="H27" s="40" t="s">
        <v>138</v>
      </c>
      <c r="I27" s="42"/>
      <c r="J27" s="28">
        <v>2.5</v>
      </c>
      <c r="K27" s="77"/>
      <c r="L27" s="115" t="s">
        <v>136</v>
      </c>
      <c r="M27" s="38" t="s">
        <v>141</v>
      </c>
      <c r="N27" s="38"/>
      <c r="O27" s="33">
        <f t="shared" si="4"/>
        <v>0</v>
      </c>
      <c r="P27" s="33">
        <f t="shared" si="5"/>
        <v>2.5</v>
      </c>
      <c r="Q27" s="3"/>
    </row>
    <row r="28" spans="1:17" ht="14.25" customHeight="1">
      <c r="A28" s="193"/>
      <c r="B28" s="193"/>
      <c r="C28" s="193"/>
      <c r="D28" s="193"/>
      <c r="E28" s="195"/>
      <c r="F28" s="6" t="s">
        <v>5</v>
      </c>
      <c r="G28" s="53">
        <v>-1.56</v>
      </c>
      <c r="H28" s="40">
        <v>-1.49</v>
      </c>
      <c r="I28" s="42"/>
      <c r="J28" s="28">
        <v>-0.7799999999999998</v>
      </c>
      <c r="K28" s="77"/>
      <c r="L28" s="32">
        <v>-2.2999999999999998</v>
      </c>
      <c r="M28" s="38">
        <v>-2.87</v>
      </c>
      <c r="N28" s="38"/>
      <c r="O28" s="33">
        <f t="shared" si="4"/>
        <v>2.0900000000000003</v>
      </c>
      <c r="P28" s="33">
        <f t="shared" si="5"/>
        <v>-1.8</v>
      </c>
    </row>
    <row r="29" spans="1:17">
      <c r="A29" s="193"/>
      <c r="B29" s="193"/>
      <c r="C29" s="193"/>
      <c r="D29" s="193" t="s">
        <v>6</v>
      </c>
      <c r="E29" s="194" t="s">
        <v>55</v>
      </c>
      <c r="F29" s="6" t="s">
        <v>4</v>
      </c>
      <c r="G29" s="53" t="s">
        <v>138</v>
      </c>
      <c r="H29" s="40">
        <v>14.76</v>
      </c>
      <c r="I29" s="42"/>
      <c r="J29" s="28">
        <v>14.18</v>
      </c>
      <c r="K29" s="77"/>
      <c r="L29" s="32">
        <v>13.7</v>
      </c>
      <c r="M29" s="38">
        <v>12.81</v>
      </c>
      <c r="N29" s="38"/>
      <c r="O29" s="33">
        <f t="shared" si="4"/>
        <v>1.9499999999999993</v>
      </c>
      <c r="P29" s="33">
        <f t="shared" si="5"/>
        <v>13.862500000000001</v>
      </c>
    </row>
    <row r="30" spans="1:17">
      <c r="A30" s="193"/>
      <c r="B30" s="193"/>
      <c r="C30" s="193"/>
      <c r="D30" s="193"/>
      <c r="E30" s="195"/>
      <c r="F30" s="6" t="s">
        <v>5</v>
      </c>
      <c r="G30" s="53">
        <v>10.4</v>
      </c>
      <c r="H30" s="40">
        <v>11.46</v>
      </c>
      <c r="I30" s="42"/>
      <c r="J30" s="28">
        <v>11.08</v>
      </c>
      <c r="K30" s="77"/>
      <c r="L30" s="32">
        <v>9.9</v>
      </c>
      <c r="M30" s="38">
        <v>9.8000000000000007</v>
      </c>
      <c r="N30" s="38"/>
      <c r="O30" s="33">
        <f t="shared" si="4"/>
        <v>1.6600000000000001</v>
      </c>
      <c r="P30" s="33">
        <f t="shared" si="5"/>
        <v>10.528</v>
      </c>
    </row>
    <row r="31" spans="1:17">
      <c r="A31" s="193"/>
      <c r="B31" s="193"/>
      <c r="C31" s="193"/>
      <c r="D31" s="193" t="s">
        <v>7</v>
      </c>
      <c r="E31" s="194" t="s">
        <v>56</v>
      </c>
      <c r="F31" s="6" t="s">
        <v>4</v>
      </c>
      <c r="G31" s="40">
        <v>12.92</v>
      </c>
      <c r="H31" s="40">
        <v>14.73</v>
      </c>
      <c r="I31" s="42"/>
      <c r="J31" s="28">
        <v>14.31</v>
      </c>
      <c r="K31" s="77"/>
      <c r="L31" s="32">
        <v>12.2</v>
      </c>
      <c r="M31" s="38">
        <v>13.25</v>
      </c>
      <c r="N31" s="38"/>
      <c r="O31" s="33">
        <f t="shared" si="4"/>
        <v>2.5300000000000011</v>
      </c>
      <c r="P31" s="33">
        <f t="shared" si="5"/>
        <v>13.481999999999999</v>
      </c>
    </row>
    <row r="32" spans="1:17">
      <c r="A32" s="193"/>
      <c r="B32" s="193"/>
      <c r="C32" s="193"/>
      <c r="D32" s="193"/>
      <c r="E32" s="195"/>
      <c r="F32" s="6" t="s">
        <v>5</v>
      </c>
      <c r="G32" s="53">
        <v>12.78</v>
      </c>
      <c r="H32" s="40">
        <v>14.32</v>
      </c>
      <c r="I32" s="51"/>
      <c r="J32" s="28">
        <v>14</v>
      </c>
      <c r="K32" s="77"/>
      <c r="L32" s="32">
        <v>11.7</v>
      </c>
      <c r="M32" s="57">
        <v>12.86</v>
      </c>
      <c r="N32" s="39"/>
      <c r="O32" s="33">
        <f t="shared" si="4"/>
        <v>2.620000000000001</v>
      </c>
      <c r="P32" s="33">
        <f t="shared" si="5"/>
        <v>13.132</v>
      </c>
    </row>
    <row r="33" spans="1:16">
      <c r="A33" s="193"/>
      <c r="B33" s="193"/>
      <c r="C33" s="193" t="s">
        <v>61</v>
      </c>
      <c r="D33" s="194" t="s">
        <v>3</v>
      </c>
      <c r="E33" s="194" t="s">
        <v>54</v>
      </c>
      <c r="F33" s="6" t="s">
        <v>4</v>
      </c>
      <c r="G33" s="53">
        <v>-1.1299999999999999</v>
      </c>
      <c r="H33" s="144">
        <v>-3</v>
      </c>
      <c r="I33" s="51"/>
      <c r="J33" s="28">
        <v>-1.1600000000000001</v>
      </c>
      <c r="K33" s="77"/>
      <c r="L33" s="32">
        <v>-1.6</v>
      </c>
      <c r="M33" s="38">
        <v>-2.0999999999999996</v>
      </c>
      <c r="N33" s="38"/>
      <c r="O33" s="33">
        <f t="shared" si="4"/>
        <v>1.87</v>
      </c>
      <c r="P33" s="33">
        <f t="shared" si="5"/>
        <v>-1.798</v>
      </c>
    </row>
    <row r="34" spans="1:16">
      <c r="A34" s="193"/>
      <c r="B34" s="193"/>
      <c r="C34" s="193"/>
      <c r="D34" s="195"/>
      <c r="E34" s="195"/>
      <c r="F34" s="6" t="s">
        <v>5</v>
      </c>
      <c r="G34" s="53">
        <v>-1.58</v>
      </c>
      <c r="H34" s="144">
        <v>-3.6</v>
      </c>
      <c r="I34" s="51"/>
      <c r="J34" s="28">
        <v>-1.7599999999999998</v>
      </c>
      <c r="K34" s="77"/>
      <c r="L34" s="32">
        <v>-2.5</v>
      </c>
      <c r="M34" s="38">
        <v>-3.0199999999999996</v>
      </c>
      <c r="N34" s="38"/>
      <c r="O34" s="33">
        <f t="shared" si="4"/>
        <v>2.02</v>
      </c>
      <c r="P34" s="33">
        <f t="shared" si="5"/>
        <v>-2.492</v>
      </c>
    </row>
    <row r="35" spans="1:16">
      <c r="A35" s="193"/>
      <c r="B35" s="193"/>
      <c r="C35" s="193"/>
      <c r="D35" s="193" t="s">
        <v>6</v>
      </c>
      <c r="E35" s="194" t="s">
        <v>55</v>
      </c>
      <c r="F35" s="6" t="s">
        <v>4</v>
      </c>
      <c r="G35" s="53">
        <v>10.88</v>
      </c>
      <c r="H35" s="144">
        <v>10.7</v>
      </c>
      <c r="I35" s="51"/>
      <c r="J35" s="28">
        <v>11.14</v>
      </c>
      <c r="K35" s="77"/>
      <c r="L35" s="32">
        <v>10.5</v>
      </c>
      <c r="M35" s="38">
        <v>10.39</v>
      </c>
      <c r="N35" s="38"/>
      <c r="O35" s="33">
        <f t="shared" si="4"/>
        <v>0.75</v>
      </c>
      <c r="P35" s="33">
        <f t="shared" si="5"/>
        <v>10.722</v>
      </c>
    </row>
    <row r="36" spans="1:16">
      <c r="A36" s="193"/>
      <c r="B36" s="193"/>
      <c r="C36" s="193"/>
      <c r="D36" s="193"/>
      <c r="E36" s="195"/>
      <c r="F36" s="6" t="s">
        <v>5</v>
      </c>
      <c r="G36" s="53">
        <v>10.64</v>
      </c>
      <c r="H36" s="144">
        <v>10.1</v>
      </c>
      <c r="I36" s="51"/>
      <c r="J36" s="28">
        <v>11.13</v>
      </c>
      <c r="K36" s="77"/>
      <c r="L36" s="32">
        <v>10.3</v>
      </c>
      <c r="M36" s="38">
        <v>10.220000000000001</v>
      </c>
      <c r="N36" s="38"/>
      <c r="O36" s="33">
        <f t="shared" si="4"/>
        <v>1.0300000000000011</v>
      </c>
      <c r="P36" s="33">
        <f t="shared" si="5"/>
        <v>10.478</v>
      </c>
    </row>
    <row r="37" spans="1:16">
      <c r="A37" s="193"/>
      <c r="B37" s="193"/>
      <c r="C37" s="193"/>
      <c r="D37" s="193" t="s">
        <v>7</v>
      </c>
      <c r="E37" s="194" t="s">
        <v>56</v>
      </c>
      <c r="F37" s="6" t="s">
        <v>4</v>
      </c>
      <c r="G37" s="53">
        <v>12.42</v>
      </c>
      <c r="H37" s="144">
        <v>11.6</v>
      </c>
      <c r="I37" s="51"/>
      <c r="J37" s="28">
        <v>13.92</v>
      </c>
      <c r="K37" s="77"/>
      <c r="L37" s="32">
        <v>11.7</v>
      </c>
      <c r="M37" s="38">
        <v>13.46</v>
      </c>
      <c r="N37" s="38"/>
      <c r="O37" s="33">
        <f t="shared" si="4"/>
        <v>2.3200000000000003</v>
      </c>
      <c r="P37" s="33">
        <f t="shared" si="5"/>
        <v>12.620000000000001</v>
      </c>
    </row>
    <row r="38" spans="1:16">
      <c r="A38" s="193"/>
      <c r="B38" s="193"/>
      <c r="C38" s="193"/>
      <c r="D38" s="193"/>
      <c r="E38" s="195"/>
      <c r="F38" s="6" t="s">
        <v>5</v>
      </c>
      <c r="G38" s="53">
        <v>12.45</v>
      </c>
      <c r="H38" s="144">
        <v>11.3</v>
      </c>
      <c r="I38" s="51"/>
      <c r="J38" s="28">
        <v>14.1</v>
      </c>
      <c r="K38" s="77"/>
      <c r="L38" s="32">
        <v>11.8</v>
      </c>
      <c r="M38" s="38">
        <v>13.51</v>
      </c>
      <c r="N38" s="38"/>
      <c r="O38" s="33">
        <f>MAX(G38:N38)-MIN(G38:N38)</f>
        <v>2.7999999999999989</v>
      </c>
      <c r="P38" s="33">
        <f>AVERAGE(G38:N38)</f>
        <v>12.632000000000001</v>
      </c>
    </row>
    <row r="39" spans="1:16">
      <c r="A39" s="193"/>
      <c r="B39" s="193"/>
      <c r="C39" s="193" t="s">
        <v>62</v>
      </c>
      <c r="D39" s="193" t="s">
        <v>3</v>
      </c>
      <c r="E39" s="194" t="s">
        <v>54</v>
      </c>
      <c r="F39" s="6" t="s">
        <v>4</v>
      </c>
      <c r="G39" s="53">
        <v>-1.37</v>
      </c>
      <c r="H39" s="40">
        <v>-2.9</v>
      </c>
      <c r="I39" s="42"/>
      <c r="J39" s="28">
        <v>-1.38</v>
      </c>
      <c r="K39" s="77"/>
      <c r="L39" s="32">
        <v>-1.9</v>
      </c>
      <c r="M39" s="38">
        <v>-2.5999999999999996</v>
      </c>
      <c r="N39" s="38"/>
      <c r="O39" s="33">
        <f t="shared" ref="O39:O59" si="6">MAX(G39:N39)-MIN(G39:N39)</f>
        <v>1.5299999999999998</v>
      </c>
      <c r="P39" s="33">
        <f t="shared" ref="P39:P59" si="7">AVERAGE(G39:N39)</f>
        <v>-2.0299999999999998</v>
      </c>
    </row>
    <row r="40" spans="1:16">
      <c r="A40" s="193"/>
      <c r="B40" s="193"/>
      <c r="C40" s="193"/>
      <c r="D40" s="193"/>
      <c r="E40" s="195"/>
      <c r="F40" s="6" t="s">
        <v>5</v>
      </c>
      <c r="G40" s="53">
        <v>-2.5099999999999998</v>
      </c>
      <c r="H40" s="40">
        <v>-3.5</v>
      </c>
      <c r="I40" s="42"/>
      <c r="J40" s="28">
        <v>-1.92</v>
      </c>
      <c r="K40" s="77"/>
      <c r="L40" s="32">
        <v>-2.8</v>
      </c>
      <c r="M40" s="38">
        <v>-3.5999999999999996</v>
      </c>
      <c r="N40" s="38"/>
      <c r="O40" s="33">
        <f t="shared" si="6"/>
        <v>1.6799999999999997</v>
      </c>
      <c r="P40" s="33">
        <f t="shared" si="7"/>
        <v>-2.8660000000000001</v>
      </c>
    </row>
    <row r="41" spans="1:16">
      <c r="A41" s="193"/>
      <c r="B41" s="193"/>
      <c r="C41" s="193"/>
      <c r="D41" s="193" t="s">
        <v>6</v>
      </c>
      <c r="E41" s="194" t="s">
        <v>55</v>
      </c>
      <c r="F41" s="6" t="s">
        <v>4</v>
      </c>
      <c r="G41" s="53">
        <v>11.14</v>
      </c>
      <c r="H41" s="40">
        <v>10.7</v>
      </c>
      <c r="I41" s="42"/>
      <c r="J41" s="28">
        <v>11.32</v>
      </c>
      <c r="K41" s="77"/>
      <c r="L41" s="32">
        <v>10.7</v>
      </c>
      <c r="M41" s="38">
        <v>10.53</v>
      </c>
      <c r="N41" s="38"/>
      <c r="O41" s="33">
        <f t="shared" si="6"/>
        <v>0.79000000000000092</v>
      </c>
      <c r="P41" s="33">
        <f t="shared" si="7"/>
        <v>10.878</v>
      </c>
    </row>
    <row r="42" spans="1:16">
      <c r="A42" s="193"/>
      <c r="B42" s="193"/>
      <c r="C42" s="193"/>
      <c r="D42" s="193"/>
      <c r="E42" s="195"/>
      <c r="F42" s="6" t="s">
        <v>5</v>
      </c>
      <c r="G42" s="53">
        <v>10.58</v>
      </c>
      <c r="H42" s="40">
        <v>9.9</v>
      </c>
      <c r="I42" s="42"/>
      <c r="J42" s="28">
        <v>11.08</v>
      </c>
      <c r="K42" s="77"/>
      <c r="L42" s="32">
        <v>10.4</v>
      </c>
      <c r="M42" s="38">
        <v>10.039999999999999</v>
      </c>
      <c r="N42" s="38"/>
      <c r="O42" s="33">
        <f t="shared" si="6"/>
        <v>1.1799999999999997</v>
      </c>
      <c r="P42" s="33">
        <f t="shared" si="7"/>
        <v>10.4</v>
      </c>
    </row>
    <row r="43" spans="1:16">
      <c r="A43" s="193"/>
      <c r="B43" s="193"/>
      <c r="C43" s="193"/>
      <c r="D43" s="193" t="s">
        <v>7</v>
      </c>
      <c r="E43" s="194" t="s">
        <v>56</v>
      </c>
      <c r="F43" s="6" t="s">
        <v>4</v>
      </c>
      <c r="G43" s="40">
        <v>12.77</v>
      </c>
      <c r="H43" s="40">
        <v>11.6</v>
      </c>
      <c r="I43" s="42"/>
      <c r="J43" s="28">
        <v>14.16</v>
      </c>
      <c r="K43" s="77"/>
      <c r="L43" s="32">
        <v>12.2</v>
      </c>
      <c r="M43" s="38">
        <v>13.2</v>
      </c>
      <c r="N43" s="38"/>
      <c r="O43" s="33">
        <f t="shared" si="6"/>
        <v>2.5600000000000005</v>
      </c>
      <c r="P43" s="33">
        <f t="shared" si="7"/>
        <v>12.786000000000001</v>
      </c>
    </row>
    <row r="44" spans="1:16">
      <c r="A44" s="193"/>
      <c r="B44" s="193"/>
      <c r="C44" s="193"/>
      <c r="D44" s="193"/>
      <c r="E44" s="195"/>
      <c r="F44" s="6" t="s">
        <v>5</v>
      </c>
      <c r="G44" s="53">
        <v>12.55</v>
      </c>
      <c r="H44" s="40">
        <v>11.2</v>
      </c>
      <c r="I44" s="51"/>
      <c r="J44" s="28">
        <v>14.11</v>
      </c>
      <c r="K44" s="77"/>
      <c r="L44" s="32">
        <v>11.7</v>
      </c>
      <c r="M44" s="57">
        <v>13.04</v>
      </c>
      <c r="N44" s="39"/>
      <c r="O44" s="33">
        <f t="shared" si="6"/>
        <v>2.91</v>
      </c>
      <c r="P44" s="33">
        <f t="shared" si="7"/>
        <v>12.52</v>
      </c>
    </row>
    <row r="45" spans="1:16">
      <c r="A45" s="193"/>
      <c r="B45" s="193"/>
      <c r="C45" s="193" t="s">
        <v>63</v>
      </c>
      <c r="D45" s="193" t="s">
        <v>3</v>
      </c>
      <c r="E45" s="194" t="s">
        <v>54</v>
      </c>
      <c r="F45" s="6" t="s">
        <v>4</v>
      </c>
      <c r="G45" s="53">
        <v>0.1</v>
      </c>
      <c r="H45" s="40">
        <v>-2.9</v>
      </c>
      <c r="I45" s="42"/>
      <c r="J45" s="28">
        <v>-0.29000000000000004</v>
      </c>
      <c r="K45" s="77"/>
      <c r="L45" s="32">
        <v>-0.9</v>
      </c>
      <c r="M45" s="38">
        <v>-1.4700000000000002</v>
      </c>
      <c r="N45" s="38"/>
      <c r="O45" s="33">
        <f t="shared" si="6"/>
        <v>3</v>
      </c>
      <c r="P45" s="33">
        <f t="shared" si="7"/>
        <v>-1.0920000000000001</v>
      </c>
    </row>
    <row r="46" spans="1:16">
      <c r="A46" s="193"/>
      <c r="B46" s="193"/>
      <c r="C46" s="193"/>
      <c r="D46" s="193"/>
      <c r="E46" s="195"/>
      <c r="F46" s="6" t="s">
        <v>5</v>
      </c>
      <c r="G46" s="53">
        <v>-2.5299999999999998</v>
      </c>
      <c r="H46" s="40">
        <v>-3.6</v>
      </c>
      <c r="I46" s="42"/>
      <c r="J46" s="28">
        <v>-1.96</v>
      </c>
      <c r="K46" s="77"/>
      <c r="L46" s="32">
        <v>-2.9</v>
      </c>
      <c r="M46" s="38">
        <v>-3.62</v>
      </c>
      <c r="N46" s="38"/>
      <c r="O46" s="33">
        <f t="shared" si="6"/>
        <v>1.6600000000000001</v>
      </c>
      <c r="P46" s="33">
        <f t="shared" si="7"/>
        <v>-2.9219999999999997</v>
      </c>
    </row>
    <row r="47" spans="1:16">
      <c r="A47" s="193"/>
      <c r="B47" s="193"/>
      <c r="C47" s="193"/>
      <c r="D47" s="193" t="s">
        <v>6</v>
      </c>
      <c r="E47" s="194" t="s">
        <v>55</v>
      </c>
      <c r="F47" s="6" t="s">
        <v>4</v>
      </c>
      <c r="G47" s="53">
        <v>11.25</v>
      </c>
      <c r="H47" s="40">
        <v>10.5</v>
      </c>
      <c r="I47" s="42"/>
      <c r="J47" s="28">
        <v>11.19</v>
      </c>
      <c r="K47" s="77"/>
      <c r="L47" s="32">
        <v>11.2</v>
      </c>
      <c r="M47" s="38">
        <v>10.61</v>
      </c>
      <c r="N47" s="38"/>
      <c r="O47" s="33">
        <f t="shared" si="6"/>
        <v>0.75</v>
      </c>
      <c r="P47" s="33">
        <f t="shared" si="7"/>
        <v>10.95</v>
      </c>
    </row>
    <row r="48" spans="1:16">
      <c r="A48" s="193"/>
      <c r="B48" s="193"/>
      <c r="C48" s="193"/>
      <c r="D48" s="193"/>
      <c r="E48" s="195"/>
      <c r="F48" s="6" t="s">
        <v>5</v>
      </c>
      <c r="G48" s="53">
        <v>10.49</v>
      </c>
      <c r="H48" s="40">
        <v>9.9</v>
      </c>
      <c r="I48" s="42"/>
      <c r="J48" s="28">
        <v>10.75</v>
      </c>
      <c r="K48" s="77"/>
      <c r="L48" s="32">
        <v>10.199999999999999</v>
      </c>
      <c r="M48" s="38">
        <v>10.08</v>
      </c>
      <c r="N48" s="38"/>
      <c r="O48" s="33">
        <f t="shared" si="6"/>
        <v>0.84999999999999964</v>
      </c>
      <c r="P48" s="33">
        <f t="shared" si="7"/>
        <v>10.284000000000001</v>
      </c>
    </row>
    <row r="49" spans="1:16">
      <c r="A49" s="193"/>
      <c r="B49" s="193"/>
      <c r="C49" s="193"/>
      <c r="D49" s="193" t="s">
        <v>7</v>
      </c>
      <c r="E49" s="194" t="s">
        <v>56</v>
      </c>
      <c r="F49" s="6" t="s">
        <v>4</v>
      </c>
      <c r="G49" s="40">
        <v>13.57</v>
      </c>
      <c r="H49" s="40">
        <v>11.5</v>
      </c>
      <c r="I49" s="42"/>
      <c r="J49" s="28">
        <v>14.94</v>
      </c>
      <c r="K49" s="77"/>
      <c r="L49" s="32">
        <v>13.1</v>
      </c>
      <c r="M49" s="38">
        <v>13.34</v>
      </c>
      <c r="N49" s="38"/>
      <c r="O49" s="33">
        <f t="shared" si="6"/>
        <v>3.4399999999999995</v>
      </c>
      <c r="P49" s="33">
        <f t="shared" si="7"/>
        <v>13.290000000000001</v>
      </c>
    </row>
    <row r="50" spans="1:16">
      <c r="A50" s="193"/>
      <c r="B50" s="193"/>
      <c r="C50" s="193"/>
      <c r="D50" s="193"/>
      <c r="E50" s="195"/>
      <c r="F50" s="6" t="s">
        <v>5</v>
      </c>
      <c r="G50" s="53">
        <v>13.24</v>
      </c>
      <c r="H50" s="40">
        <v>11.3</v>
      </c>
      <c r="I50" s="51"/>
      <c r="J50" s="28">
        <v>14.79</v>
      </c>
      <c r="K50" s="77"/>
      <c r="L50" s="32">
        <v>12.5</v>
      </c>
      <c r="M50" s="57">
        <v>13.11</v>
      </c>
      <c r="N50" s="39"/>
      <c r="O50" s="33">
        <f t="shared" si="6"/>
        <v>3.4899999999999984</v>
      </c>
      <c r="P50" s="33">
        <f>AVERAGE(G50:N50)</f>
        <v>12.988</v>
      </c>
    </row>
    <row r="51" spans="1:16">
      <c r="A51" s="193"/>
      <c r="B51" s="193" t="s">
        <v>8</v>
      </c>
      <c r="C51" s="193" t="s">
        <v>102</v>
      </c>
      <c r="D51" s="51" t="s">
        <v>3</v>
      </c>
      <c r="E51" s="51" t="s">
        <v>57</v>
      </c>
      <c r="F51" s="6" t="s">
        <v>4</v>
      </c>
      <c r="G51" s="51"/>
      <c r="H51" s="40">
        <v>-0.6</v>
      </c>
      <c r="I51" s="51"/>
      <c r="J51" s="28">
        <v>-0.39000000000000012</v>
      </c>
      <c r="K51" s="53"/>
      <c r="L51" s="108">
        <v>-2.2999999999999998</v>
      </c>
      <c r="M51" s="32"/>
      <c r="N51" s="32"/>
      <c r="O51" s="33">
        <f t="shared" si="6"/>
        <v>1.9099999999999997</v>
      </c>
      <c r="P51" s="33">
        <f t="shared" si="7"/>
        <v>-1.0966666666666667</v>
      </c>
    </row>
    <row r="52" spans="1:16">
      <c r="A52" s="193"/>
      <c r="B52" s="193"/>
      <c r="C52" s="193"/>
      <c r="D52" s="51" t="s">
        <v>6</v>
      </c>
      <c r="E52" s="51" t="s">
        <v>57</v>
      </c>
      <c r="F52" s="6" t="s">
        <v>4</v>
      </c>
      <c r="G52" s="51"/>
      <c r="H52" s="40">
        <v>13.6</v>
      </c>
      <c r="I52" s="51"/>
      <c r="J52" s="28">
        <v>13.02</v>
      </c>
      <c r="K52" s="53"/>
      <c r="L52" s="108">
        <v>11</v>
      </c>
      <c r="M52" s="32"/>
      <c r="N52" s="32"/>
      <c r="O52" s="33">
        <f t="shared" si="6"/>
        <v>2.5999999999999996</v>
      </c>
      <c r="P52" s="33">
        <f t="shared" si="7"/>
        <v>12.54</v>
      </c>
    </row>
    <row r="53" spans="1:16">
      <c r="A53" s="193"/>
      <c r="B53" s="193"/>
      <c r="C53" s="193"/>
      <c r="D53" s="51" t="s">
        <v>7</v>
      </c>
      <c r="E53" s="51" t="s">
        <v>58</v>
      </c>
      <c r="F53" s="6" t="s">
        <v>4</v>
      </c>
      <c r="G53" s="51"/>
      <c r="H53" s="40">
        <v>15.6</v>
      </c>
      <c r="I53" s="51"/>
      <c r="J53" s="28">
        <v>15.15</v>
      </c>
      <c r="K53" s="53"/>
      <c r="L53" s="108">
        <v>13.3</v>
      </c>
      <c r="M53" s="11"/>
      <c r="N53" s="11"/>
      <c r="O53" s="33">
        <f t="shared" si="6"/>
        <v>2.2999999999999989</v>
      </c>
      <c r="P53" s="33">
        <f t="shared" si="7"/>
        <v>14.683333333333332</v>
      </c>
    </row>
    <row r="54" spans="1:16">
      <c r="A54" s="193"/>
      <c r="B54" s="193"/>
      <c r="C54" s="193" t="s">
        <v>103</v>
      </c>
      <c r="D54" s="51" t="s">
        <v>3</v>
      </c>
      <c r="E54" s="51" t="s">
        <v>57</v>
      </c>
      <c r="F54" s="6" t="s">
        <v>4</v>
      </c>
      <c r="G54" s="53"/>
      <c r="H54" s="40">
        <v>-0.6</v>
      </c>
      <c r="I54" s="53"/>
      <c r="J54" s="28">
        <v>-0.52</v>
      </c>
      <c r="K54" s="53"/>
      <c r="L54" s="108">
        <v>-1.7</v>
      </c>
      <c r="M54" s="32"/>
      <c r="N54" s="32"/>
      <c r="O54" s="33">
        <f t="shared" si="6"/>
        <v>1.18</v>
      </c>
      <c r="P54" s="33">
        <f t="shared" si="7"/>
        <v>-0.94000000000000006</v>
      </c>
    </row>
    <row r="55" spans="1:16">
      <c r="A55" s="193"/>
      <c r="B55" s="193"/>
      <c r="C55" s="193"/>
      <c r="D55" s="51" t="s">
        <v>6</v>
      </c>
      <c r="E55" s="51" t="s">
        <v>57</v>
      </c>
      <c r="F55" s="6" t="s">
        <v>4</v>
      </c>
      <c r="G55" s="53"/>
      <c r="H55" s="40">
        <v>12.6</v>
      </c>
      <c r="I55" s="53"/>
      <c r="J55" s="28">
        <v>12.28</v>
      </c>
      <c r="K55" s="53"/>
      <c r="L55" s="108">
        <v>11</v>
      </c>
      <c r="M55" s="32"/>
      <c r="N55" s="32"/>
      <c r="O55" s="33">
        <f t="shared" si="6"/>
        <v>1.5999999999999996</v>
      </c>
      <c r="P55" s="33">
        <f t="shared" si="7"/>
        <v>11.959999999999999</v>
      </c>
    </row>
    <row r="56" spans="1:16">
      <c r="A56" s="193"/>
      <c r="B56" s="193"/>
      <c r="C56" s="193"/>
      <c r="D56" s="51" t="s">
        <v>7</v>
      </c>
      <c r="E56" s="51" t="s">
        <v>58</v>
      </c>
      <c r="F56" s="6" t="s">
        <v>4</v>
      </c>
      <c r="G56" s="53"/>
      <c r="H56" s="40">
        <v>15.6</v>
      </c>
      <c r="I56" s="53"/>
      <c r="J56" s="28">
        <v>15.19</v>
      </c>
      <c r="K56" s="53"/>
      <c r="L56" s="108">
        <v>13.1</v>
      </c>
      <c r="M56" s="32"/>
      <c r="N56" s="32"/>
      <c r="O56" s="33">
        <f t="shared" si="6"/>
        <v>2.5</v>
      </c>
      <c r="P56" s="33">
        <f t="shared" si="7"/>
        <v>14.63</v>
      </c>
    </row>
    <row r="57" spans="1:16">
      <c r="A57" s="193"/>
      <c r="B57" s="193"/>
      <c r="C57" s="193" t="s">
        <v>104</v>
      </c>
      <c r="D57" s="51" t="s">
        <v>3</v>
      </c>
      <c r="E57" s="51" t="s">
        <v>92</v>
      </c>
      <c r="F57" s="6" t="s">
        <v>4</v>
      </c>
      <c r="G57" s="53"/>
      <c r="H57" s="40">
        <v>-0.6</v>
      </c>
      <c r="I57" s="53"/>
      <c r="J57" s="149">
        <v>-0.9099999999999997</v>
      </c>
      <c r="K57" s="53"/>
      <c r="L57" s="108">
        <v>-2.1</v>
      </c>
      <c r="M57" s="32"/>
      <c r="N57" s="32"/>
      <c r="O57" s="33">
        <f t="shared" si="6"/>
        <v>1.5</v>
      </c>
      <c r="P57" s="33">
        <f t="shared" si="7"/>
        <v>-1.2033333333333334</v>
      </c>
    </row>
    <row r="58" spans="1:16">
      <c r="A58" s="193"/>
      <c r="B58" s="193"/>
      <c r="C58" s="193"/>
      <c r="D58" s="51" t="s">
        <v>6</v>
      </c>
      <c r="E58" s="51" t="s">
        <v>57</v>
      </c>
      <c r="F58" s="6" t="s">
        <v>4</v>
      </c>
      <c r="G58" s="53"/>
      <c r="H58" s="40">
        <v>13.2</v>
      </c>
      <c r="I58" s="53"/>
      <c r="J58" s="149">
        <v>12.19</v>
      </c>
      <c r="K58" s="53"/>
      <c r="L58" s="108">
        <v>10.6</v>
      </c>
      <c r="M58" s="32"/>
      <c r="N58" s="32"/>
      <c r="O58" s="33">
        <f t="shared" si="6"/>
        <v>2.5999999999999996</v>
      </c>
      <c r="P58" s="33">
        <f t="shared" si="7"/>
        <v>11.996666666666668</v>
      </c>
    </row>
    <row r="59" spans="1:16">
      <c r="A59" s="193"/>
      <c r="B59" s="193"/>
      <c r="C59" s="193"/>
      <c r="D59" s="51" t="s">
        <v>7</v>
      </c>
      <c r="E59" s="51" t="s">
        <v>58</v>
      </c>
      <c r="F59" s="6" t="s">
        <v>4</v>
      </c>
      <c r="G59" s="53"/>
      <c r="H59" s="40">
        <v>16.100000000000001</v>
      </c>
      <c r="I59" s="53"/>
      <c r="J59" s="149">
        <v>14.95</v>
      </c>
      <c r="K59" s="53"/>
      <c r="L59" s="108">
        <v>13.3</v>
      </c>
      <c r="M59" s="32"/>
      <c r="N59" s="32"/>
      <c r="O59" s="33">
        <f t="shared" si="6"/>
        <v>2.8000000000000007</v>
      </c>
      <c r="P59" s="33">
        <f t="shared" si="7"/>
        <v>14.783333333333333</v>
      </c>
    </row>
    <row r="60" spans="1:16">
      <c r="L60" s="116"/>
    </row>
  </sheetData>
  <mergeCells count="71">
    <mergeCell ref="U2:U3"/>
    <mergeCell ref="V2:V3"/>
    <mergeCell ref="U4:U5"/>
    <mergeCell ref="V4:V5"/>
    <mergeCell ref="A21:A59"/>
    <mergeCell ref="S2:S5"/>
    <mergeCell ref="S6:S7"/>
    <mergeCell ref="R2:R7"/>
    <mergeCell ref="T2:T3"/>
    <mergeCell ref="T4:T5"/>
    <mergeCell ref="C51:C53"/>
    <mergeCell ref="C54:C56"/>
    <mergeCell ref="C57:C59"/>
    <mergeCell ref="B51:B59"/>
    <mergeCell ref="C45:C50"/>
    <mergeCell ref="D45:D46"/>
    <mergeCell ref="E45:E46"/>
    <mergeCell ref="D47:D48"/>
    <mergeCell ref="E47:E48"/>
    <mergeCell ref="D49:D50"/>
    <mergeCell ref="E49:E50"/>
    <mergeCell ref="E39:E40"/>
    <mergeCell ref="D41:D42"/>
    <mergeCell ref="E41:E42"/>
    <mergeCell ref="D43:D44"/>
    <mergeCell ref="E43:E44"/>
    <mergeCell ref="E33:E34"/>
    <mergeCell ref="D35:D36"/>
    <mergeCell ref="E35:E36"/>
    <mergeCell ref="D37:D38"/>
    <mergeCell ref="E37:E38"/>
    <mergeCell ref="C33:C38"/>
    <mergeCell ref="D33:D34"/>
    <mergeCell ref="B21:B50"/>
    <mergeCell ref="C27:C32"/>
    <mergeCell ref="D27:D28"/>
    <mergeCell ref="D21:D22"/>
    <mergeCell ref="C21:C26"/>
    <mergeCell ref="C39:C44"/>
    <mergeCell ref="D39:D40"/>
    <mergeCell ref="E27:E28"/>
    <mergeCell ref="D29:D30"/>
    <mergeCell ref="E29:E30"/>
    <mergeCell ref="D31:D32"/>
    <mergeCell ref="E31:E32"/>
    <mergeCell ref="E21:E22"/>
    <mergeCell ref="D23:D24"/>
    <mergeCell ref="E23:E24"/>
    <mergeCell ref="D25:D26"/>
    <mergeCell ref="E25:E26"/>
    <mergeCell ref="E2:E3"/>
    <mergeCell ref="E4:E5"/>
    <mergeCell ref="E6:E7"/>
    <mergeCell ref="E8:E9"/>
    <mergeCell ref="E10:E11"/>
    <mergeCell ref="A1:F1"/>
    <mergeCell ref="R1:W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  <mergeCell ref="C14:C16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44"/>
  <sheetViews>
    <sheetView workbookViewId="0">
      <pane ySplit="1" topLeftCell="A22" activePane="bottomLeft" state="frozen"/>
      <selection pane="bottomLeft" activeCell="P2" sqref="P2:P44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3" width="9.625" customWidth="1"/>
    <col min="14" max="14" width="9.625" style="100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100"/>
  </cols>
  <sheetData>
    <row r="1" spans="1:33" s="3" customFormat="1" ht="21" customHeight="1" thickBot="1">
      <c r="A1" s="191" t="s">
        <v>73</v>
      </c>
      <c r="B1" s="191"/>
      <c r="C1" s="191"/>
      <c r="D1" s="191"/>
      <c r="E1" s="191"/>
      <c r="F1" s="192"/>
      <c r="G1" s="73" t="s">
        <v>0</v>
      </c>
      <c r="H1" s="51" t="s">
        <v>1</v>
      </c>
      <c r="I1" s="51" t="s">
        <v>9</v>
      </c>
      <c r="J1" s="144" t="s">
        <v>10</v>
      </c>
      <c r="K1" s="51" t="s">
        <v>11</v>
      </c>
      <c r="L1" s="41" t="s">
        <v>13</v>
      </c>
      <c r="M1" s="78" t="s">
        <v>49</v>
      </c>
      <c r="N1" s="41" t="s">
        <v>50</v>
      </c>
      <c r="O1" s="51" t="s">
        <v>25</v>
      </c>
      <c r="P1" s="51" t="s">
        <v>29</v>
      </c>
      <c r="R1" s="191" t="s">
        <v>73</v>
      </c>
      <c r="S1" s="191"/>
      <c r="T1" s="191"/>
      <c r="U1" s="191"/>
      <c r="V1" s="191"/>
      <c r="W1" s="192"/>
      <c r="X1" s="51" t="s">
        <v>0</v>
      </c>
      <c r="Y1" s="51" t="s">
        <v>1</v>
      </c>
      <c r="Z1" s="51" t="s">
        <v>9</v>
      </c>
      <c r="AA1" s="51" t="s">
        <v>10</v>
      </c>
      <c r="AB1" s="51" t="s">
        <v>11</v>
      </c>
      <c r="AC1" s="56" t="s">
        <v>66</v>
      </c>
      <c r="AD1" s="41" t="s">
        <v>49</v>
      </c>
      <c r="AE1" s="41" t="s">
        <v>50</v>
      </c>
      <c r="AF1" s="51" t="s">
        <v>25</v>
      </c>
      <c r="AG1" s="25" t="s">
        <v>29</v>
      </c>
    </row>
    <row r="2" spans="1:33" ht="15" customHeight="1" thickBot="1">
      <c r="A2" s="193" t="s">
        <v>12</v>
      </c>
      <c r="B2" s="193" t="s">
        <v>2</v>
      </c>
      <c r="C2" s="193" t="s">
        <v>52</v>
      </c>
      <c r="D2" s="194" t="s">
        <v>3</v>
      </c>
      <c r="E2" s="194" t="s">
        <v>54</v>
      </c>
      <c r="F2" s="80" t="s">
        <v>4</v>
      </c>
      <c r="G2" s="56">
        <v>-1.05</v>
      </c>
      <c r="H2" s="81">
        <v>-2.3199999999999998</v>
      </c>
      <c r="I2" s="51"/>
      <c r="J2" s="79">
        <v>-2.38</v>
      </c>
      <c r="K2" s="53"/>
      <c r="L2" s="53">
        <v>-2.9</v>
      </c>
      <c r="M2" s="38">
        <v>-4.1100000000000003</v>
      </c>
      <c r="N2" s="38">
        <v>-3.63</v>
      </c>
      <c r="O2" s="33">
        <f>MAX(G2:N2)-MIN(G2:N2)</f>
        <v>3.0600000000000005</v>
      </c>
      <c r="P2" s="33">
        <f>AVERAGE(G2:N2)</f>
        <v>-2.7316666666666669</v>
      </c>
      <c r="R2" s="193" t="s">
        <v>69</v>
      </c>
      <c r="S2" s="193" t="s">
        <v>67</v>
      </c>
      <c r="T2" s="193" t="s">
        <v>65</v>
      </c>
      <c r="U2" s="194" t="s">
        <v>64</v>
      </c>
      <c r="V2" s="194" t="s">
        <v>70</v>
      </c>
      <c r="W2" s="6" t="s">
        <v>4</v>
      </c>
      <c r="X2" s="166">
        <v>-0.85</v>
      </c>
      <c r="Y2" s="159">
        <v>-4.53</v>
      </c>
      <c r="Z2" s="5"/>
      <c r="AA2" s="51"/>
      <c r="AB2" s="51"/>
      <c r="AC2" s="40">
        <v>-2.8</v>
      </c>
      <c r="AD2" s="40">
        <v>-3.78</v>
      </c>
      <c r="AE2" s="137">
        <v>-2.74</v>
      </c>
      <c r="AF2" s="33">
        <f>MAX(X2:AE2)-MIN(X2:AE2)</f>
        <v>3.68</v>
      </c>
      <c r="AG2" s="33">
        <f>AVERAGE(X2:AE2)</f>
        <v>-2.94</v>
      </c>
    </row>
    <row r="3" spans="1:33" ht="14.25" customHeight="1" thickBot="1">
      <c r="A3" s="193"/>
      <c r="B3" s="193"/>
      <c r="C3" s="193"/>
      <c r="D3" s="195"/>
      <c r="E3" s="195"/>
      <c r="F3" s="80" t="s">
        <v>5</v>
      </c>
      <c r="G3" s="56">
        <v>-5.29</v>
      </c>
      <c r="H3" s="81">
        <v>-5.83</v>
      </c>
      <c r="I3" s="51"/>
      <c r="J3" s="79">
        <v>-4.99</v>
      </c>
      <c r="K3" s="77"/>
      <c r="L3" s="53">
        <v>-6.2</v>
      </c>
      <c r="M3" s="38">
        <v>-6.52</v>
      </c>
      <c r="N3" s="38">
        <v>-6.2</v>
      </c>
      <c r="O3" s="33">
        <f t="shared" ref="O3:O13" si="0">MAX(G3:N3)-MIN(G3:N3)</f>
        <v>1.5299999999999994</v>
      </c>
      <c r="P3" s="33">
        <f t="shared" ref="P3:P13" si="1">AVERAGE(G3:N3)</f>
        <v>-5.8383333333333338</v>
      </c>
      <c r="R3" s="193"/>
      <c r="S3" s="193"/>
      <c r="T3" s="193"/>
      <c r="U3" s="195"/>
      <c r="V3" s="195"/>
      <c r="W3" s="6" t="s">
        <v>5</v>
      </c>
      <c r="X3" s="167">
        <v>-4.37</v>
      </c>
      <c r="Y3" s="159">
        <v>-7.91</v>
      </c>
      <c r="Z3" s="51"/>
      <c r="AA3" s="51"/>
      <c r="AB3" s="51"/>
      <c r="AC3" s="147">
        <v>-5.8</v>
      </c>
      <c r="AD3" s="154">
        <v>-6.5</v>
      </c>
      <c r="AE3" s="137">
        <v>-5.27</v>
      </c>
      <c r="AF3" s="33">
        <f t="shared" ref="AF3:AF5" si="2">MAX(X3:AE3)-MIN(X3:AE3)</f>
        <v>3.54</v>
      </c>
      <c r="AG3" s="33">
        <f t="shared" ref="AG3:AG5" si="3">AVERAGE(X3:AE3)</f>
        <v>-5.9700000000000006</v>
      </c>
    </row>
    <row r="4" spans="1:33" ht="15" thickBot="1">
      <c r="A4" s="193"/>
      <c r="B4" s="193"/>
      <c r="C4" s="193"/>
      <c r="D4" s="193" t="s">
        <v>6</v>
      </c>
      <c r="E4" s="194" t="s">
        <v>55</v>
      </c>
      <c r="F4" s="80" t="s">
        <v>4</v>
      </c>
      <c r="G4" s="56">
        <v>8.57</v>
      </c>
      <c r="H4" s="81">
        <v>8.23</v>
      </c>
      <c r="I4" s="51"/>
      <c r="J4" s="79">
        <v>7.8</v>
      </c>
      <c r="K4" s="77"/>
      <c r="L4" s="32">
        <v>7.6</v>
      </c>
      <c r="M4" s="38">
        <v>6.79</v>
      </c>
      <c r="N4" s="38">
        <v>7.45</v>
      </c>
      <c r="O4" s="33">
        <f t="shared" si="0"/>
        <v>1.7800000000000002</v>
      </c>
      <c r="P4" s="33">
        <f t="shared" si="1"/>
        <v>7.7400000000000011</v>
      </c>
      <c r="R4" s="193"/>
      <c r="S4" s="193"/>
      <c r="T4" s="193" t="s">
        <v>71</v>
      </c>
      <c r="U4" s="194" t="s">
        <v>64</v>
      </c>
      <c r="V4" s="194" t="s">
        <v>70</v>
      </c>
      <c r="W4" s="6" t="s">
        <v>4</v>
      </c>
      <c r="X4" s="167">
        <v>-3.39</v>
      </c>
      <c r="Y4" s="156">
        <v>-7.2</v>
      </c>
      <c r="Z4" s="51"/>
      <c r="AA4" s="51"/>
      <c r="AB4" s="51"/>
      <c r="AC4" s="147">
        <v>-5.0999999999999996</v>
      </c>
      <c r="AD4" s="154">
        <v>-5.66</v>
      </c>
      <c r="AE4" s="96">
        <v>-4.3600000000000003</v>
      </c>
      <c r="AF4" s="33">
        <f t="shared" si="2"/>
        <v>3.81</v>
      </c>
      <c r="AG4" s="33">
        <f t="shared" si="3"/>
        <v>-5.1420000000000003</v>
      </c>
    </row>
    <row r="5" spans="1:33" ht="14.25" customHeight="1" thickBot="1">
      <c r="A5" s="193"/>
      <c r="B5" s="193"/>
      <c r="C5" s="193"/>
      <c r="D5" s="193"/>
      <c r="E5" s="195"/>
      <c r="F5" s="80" t="s">
        <v>5</v>
      </c>
      <c r="G5" s="56">
        <v>6.63</v>
      </c>
      <c r="H5" s="81">
        <v>7.57</v>
      </c>
      <c r="I5" s="51"/>
      <c r="J5" s="79">
        <v>6.89</v>
      </c>
      <c r="K5" s="77"/>
      <c r="L5" s="32">
        <v>6.5</v>
      </c>
      <c r="M5" s="38">
        <v>5.79</v>
      </c>
      <c r="N5" s="38">
        <v>6.12</v>
      </c>
      <c r="O5" s="33">
        <f t="shared" si="0"/>
        <v>1.7800000000000002</v>
      </c>
      <c r="P5" s="33">
        <f t="shared" si="1"/>
        <v>6.583333333333333</v>
      </c>
      <c r="R5" s="193"/>
      <c r="S5" s="193"/>
      <c r="T5" s="193"/>
      <c r="U5" s="195"/>
      <c r="V5" s="195"/>
      <c r="W5" s="6" t="s">
        <v>5</v>
      </c>
      <c r="X5" s="167">
        <v>-4.7300000000000004</v>
      </c>
      <c r="Y5" s="156">
        <v>-7.7</v>
      </c>
      <c r="Z5" s="51"/>
      <c r="AA5" s="51"/>
      <c r="AB5" s="51"/>
      <c r="AC5" s="147">
        <v>-5.4</v>
      </c>
      <c r="AD5" s="154">
        <v>-6.41</v>
      </c>
      <c r="AE5" s="96">
        <v>-5.21</v>
      </c>
      <c r="AF5" s="33">
        <f t="shared" si="2"/>
        <v>2.9699999999999998</v>
      </c>
      <c r="AG5" s="33">
        <f t="shared" si="3"/>
        <v>-5.89</v>
      </c>
    </row>
    <row r="6" spans="1:33" ht="14.25" customHeight="1">
      <c r="A6" s="193"/>
      <c r="B6" s="193"/>
      <c r="C6" s="193"/>
      <c r="D6" s="193" t="s">
        <v>7</v>
      </c>
      <c r="E6" s="194" t="s">
        <v>56</v>
      </c>
      <c r="F6" s="80" t="s">
        <v>4</v>
      </c>
      <c r="G6" s="56">
        <v>9.4700000000000006</v>
      </c>
      <c r="H6" s="81">
        <v>10.54</v>
      </c>
      <c r="I6" s="51"/>
      <c r="J6" s="79">
        <v>10.29</v>
      </c>
      <c r="K6" s="77"/>
      <c r="L6" s="32">
        <v>8.6</v>
      </c>
      <c r="M6" s="38">
        <v>8.77</v>
      </c>
      <c r="N6" s="38">
        <v>8.1999999999999993</v>
      </c>
      <c r="O6" s="33">
        <f t="shared" si="0"/>
        <v>2.34</v>
      </c>
      <c r="P6" s="33">
        <f t="shared" si="1"/>
        <v>9.3116666666666674</v>
      </c>
      <c r="R6" s="34"/>
      <c r="S6" s="1"/>
      <c r="T6" s="1"/>
      <c r="U6" s="1"/>
      <c r="V6" s="1"/>
      <c r="W6" s="1"/>
      <c r="X6" s="1"/>
      <c r="Y6" s="1"/>
    </row>
    <row r="7" spans="1:33">
      <c r="A7" s="193"/>
      <c r="B7" s="193"/>
      <c r="C7" s="193"/>
      <c r="D7" s="193"/>
      <c r="E7" s="195"/>
      <c r="F7" s="80" t="s">
        <v>5</v>
      </c>
      <c r="G7" s="56">
        <v>9.23</v>
      </c>
      <c r="H7" s="81">
        <v>10.43</v>
      </c>
      <c r="I7" s="51"/>
      <c r="J7" s="79">
        <v>10.24</v>
      </c>
      <c r="K7" s="77"/>
      <c r="L7" s="32">
        <v>8.1999999999999993</v>
      </c>
      <c r="M7" s="38">
        <v>8.74</v>
      </c>
      <c r="N7" s="38">
        <v>7.66</v>
      </c>
      <c r="O7" s="33">
        <f t="shared" si="0"/>
        <v>2.7699999999999996</v>
      </c>
      <c r="P7" s="33">
        <f t="shared" si="1"/>
        <v>9.0833333333333339</v>
      </c>
      <c r="R7" s="34"/>
      <c r="S7" s="1"/>
      <c r="T7" s="1"/>
      <c r="U7" s="1"/>
      <c r="V7" s="1"/>
      <c r="W7" s="1"/>
      <c r="X7" s="1"/>
      <c r="Y7" s="1"/>
      <c r="Z7" s="35"/>
      <c r="AA7" s="1"/>
    </row>
    <row r="8" spans="1:33">
      <c r="A8" s="193"/>
      <c r="B8" s="193"/>
      <c r="C8" s="193" t="s">
        <v>53</v>
      </c>
      <c r="D8" s="193" t="s">
        <v>3</v>
      </c>
      <c r="E8" s="194" t="s">
        <v>54</v>
      </c>
      <c r="F8" s="80" t="s">
        <v>4</v>
      </c>
      <c r="G8" s="56">
        <v>-3.97</v>
      </c>
      <c r="H8" s="82">
        <v>-6.2</v>
      </c>
      <c r="I8" s="42"/>
      <c r="J8" s="79">
        <v>-4.33</v>
      </c>
      <c r="K8" s="77"/>
      <c r="L8" s="32">
        <v>-4.5</v>
      </c>
      <c r="M8" s="38">
        <v>-5.57</v>
      </c>
      <c r="N8" s="96">
        <v>-4.96</v>
      </c>
      <c r="O8" s="33">
        <f t="shared" si="0"/>
        <v>2.23</v>
      </c>
      <c r="P8" s="33">
        <f t="shared" si="1"/>
        <v>-4.9216666666666669</v>
      </c>
      <c r="R8" s="1"/>
      <c r="S8" s="1"/>
      <c r="T8" s="1"/>
    </row>
    <row r="9" spans="1:33" ht="14.25" customHeight="1">
      <c r="A9" s="193"/>
      <c r="B9" s="193"/>
      <c r="C9" s="193"/>
      <c r="D9" s="193"/>
      <c r="E9" s="195"/>
      <c r="F9" s="80" t="s">
        <v>5</v>
      </c>
      <c r="G9" s="56">
        <v>-5.51</v>
      </c>
      <c r="H9" s="82">
        <v>-6.9</v>
      </c>
      <c r="I9" s="42"/>
      <c r="J9" s="79">
        <v>-5.15</v>
      </c>
      <c r="K9" s="77"/>
      <c r="L9" s="32">
        <v>-5.8</v>
      </c>
      <c r="M9" s="38">
        <v>-6.6</v>
      </c>
      <c r="N9" s="96">
        <v>-6.1</v>
      </c>
      <c r="O9" s="33">
        <f t="shared" si="0"/>
        <v>1.75</v>
      </c>
      <c r="P9" s="33">
        <f t="shared" si="1"/>
        <v>-6.0100000000000007</v>
      </c>
      <c r="R9" s="1"/>
      <c r="S9" s="1"/>
      <c r="T9" s="1"/>
    </row>
    <row r="10" spans="1:33">
      <c r="A10" s="193"/>
      <c r="B10" s="193"/>
      <c r="C10" s="193"/>
      <c r="D10" s="193" t="s">
        <v>6</v>
      </c>
      <c r="E10" s="194" t="s">
        <v>55</v>
      </c>
      <c r="F10" s="80" t="s">
        <v>4</v>
      </c>
      <c r="G10" s="56">
        <v>6.98</v>
      </c>
      <c r="H10" s="82">
        <v>5.9</v>
      </c>
      <c r="I10" s="42"/>
      <c r="J10" s="79">
        <v>6.79</v>
      </c>
      <c r="K10" s="77"/>
      <c r="L10" s="32">
        <v>6.8</v>
      </c>
      <c r="M10" s="38">
        <v>6.01</v>
      </c>
      <c r="N10" s="96">
        <v>6.39</v>
      </c>
      <c r="O10" s="33">
        <f t="shared" si="0"/>
        <v>1.08</v>
      </c>
      <c r="P10" s="33">
        <f t="shared" si="1"/>
        <v>6.4783333333333344</v>
      </c>
    </row>
    <row r="11" spans="1:33">
      <c r="A11" s="193"/>
      <c r="B11" s="193"/>
      <c r="C11" s="193"/>
      <c r="D11" s="193"/>
      <c r="E11" s="195"/>
      <c r="F11" s="80" t="s">
        <v>5</v>
      </c>
      <c r="G11" s="56">
        <v>6.56</v>
      </c>
      <c r="H11" s="82">
        <v>4.7</v>
      </c>
      <c r="I11" s="42"/>
      <c r="J11" s="79">
        <v>6.65</v>
      </c>
      <c r="K11" s="77"/>
      <c r="L11" s="32">
        <v>6.5</v>
      </c>
      <c r="M11" s="38">
        <v>5.76</v>
      </c>
      <c r="N11" s="96">
        <v>6.03</v>
      </c>
      <c r="O11" s="33">
        <f t="shared" si="0"/>
        <v>1.9500000000000002</v>
      </c>
      <c r="P11" s="33">
        <f t="shared" si="1"/>
        <v>6.0333333333333341</v>
      </c>
    </row>
    <row r="12" spans="1:33" ht="14.25" customHeight="1">
      <c r="A12" s="193"/>
      <c r="B12" s="193"/>
      <c r="C12" s="193"/>
      <c r="D12" s="193" t="s">
        <v>7</v>
      </c>
      <c r="E12" s="194" t="s">
        <v>56</v>
      </c>
      <c r="F12" s="80" t="s">
        <v>4</v>
      </c>
      <c r="G12" s="56">
        <v>9.2200000000000006</v>
      </c>
      <c r="H12" s="82">
        <v>7.5</v>
      </c>
      <c r="I12" s="42"/>
      <c r="J12" s="79">
        <v>10.16</v>
      </c>
      <c r="K12" s="77"/>
      <c r="L12" s="32">
        <v>8.6</v>
      </c>
      <c r="M12" s="38">
        <v>8.64</v>
      </c>
      <c r="N12" s="96">
        <v>8.35</v>
      </c>
      <c r="O12" s="33">
        <f t="shared" si="0"/>
        <v>2.66</v>
      </c>
      <c r="P12" s="33">
        <f t="shared" si="1"/>
        <v>8.7449999999999992</v>
      </c>
    </row>
    <row r="13" spans="1:33">
      <c r="A13" s="193"/>
      <c r="B13" s="193"/>
      <c r="C13" s="193"/>
      <c r="D13" s="193"/>
      <c r="E13" s="195"/>
      <c r="F13" s="80" t="s">
        <v>5</v>
      </c>
      <c r="G13" s="56">
        <v>8.75</v>
      </c>
      <c r="H13" s="82">
        <v>6.9</v>
      </c>
      <c r="I13" s="51"/>
      <c r="J13" s="79">
        <v>9.9400000000000013</v>
      </c>
      <c r="K13" s="77"/>
      <c r="L13" s="32">
        <v>8.4</v>
      </c>
      <c r="M13" s="57">
        <v>8.370000000000001</v>
      </c>
      <c r="N13" s="96">
        <v>7.94</v>
      </c>
      <c r="O13" s="33">
        <f t="shared" si="0"/>
        <v>3.0400000000000009</v>
      </c>
      <c r="P13" s="33">
        <f t="shared" si="1"/>
        <v>8.3833333333333329</v>
      </c>
    </row>
    <row r="14" spans="1:33">
      <c r="D14" s="2"/>
      <c r="E14" s="2"/>
      <c r="F14" s="2"/>
      <c r="G14" s="2"/>
      <c r="H14" s="2"/>
      <c r="I14" s="2"/>
      <c r="J14" s="2"/>
      <c r="K14" s="2"/>
      <c r="L14" s="12"/>
      <c r="M14" s="12"/>
      <c r="N14" s="58"/>
      <c r="O14" s="1"/>
      <c r="P14" s="1"/>
      <c r="Q14" s="1"/>
    </row>
    <row r="15" spans="1:33">
      <c r="A15" s="193" t="s">
        <v>12</v>
      </c>
      <c r="B15" s="193" t="s">
        <v>2</v>
      </c>
      <c r="C15" s="193" t="s">
        <v>59</v>
      </c>
      <c r="D15" s="194" t="s">
        <v>3</v>
      </c>
      <c r="E15" s="194" t="s">
        <v>54</v>
      </c>
      <c r="F15" s="6" t="s">
        <v>4</v>
      </c>
      <c r="G15" s="53">
        <v>-0.88</v>
      </c>
      <c r="H15" s="144">
        <v>-2.0299999999999998</v>
      </c>
      <c r="I15" s="51"/>
      <c r="J15" s="43">
        <v>-1.9299999999999997</v>
      </c>
      <c r="K15" s="53"/>
      <c r="L15" s="109">
        <v>-2.4000000000000004</v>
      </c>
      <c r="M15" s="38">
        <v>-3.7699999999999996</v>
      </c>
      <c r="N15" s="38"/>
      <c r="O15" s="33">
        <f>MAX(G15:N15)-MIN(G15:N15)</f>
        <v>2.8899999999999997</v>
      </c>
      <c r="P15" s="33">
        <f>AVERAGE(G15:N15)</f>
        <v>-2.202</v>
      </c>
      <c r="Q15" s="1"/>
    </row>
    <row r="16" spans="1:33">
      <c r="A16" s="193"/>
      <c r="B16" s="193"/>
      <c r="C16" s="193"/>
      <c r="D16" s="195"/>
      <c r="E16" s="195"/>
      <c r="F16" s="6" t="s">
        <v>5</v>
      </c>
      <c r="G16" s="53">
        <v>-5.08</v>
      </c>
      <c r="H16" s="144">
        <v>-5.39</v>
      </c>
      <c r="I16" s="51"/>
      <c r="J16" s="43">
        <v>-4.71</v>
      </c>
      <c r="K16" s="53"/>
      <c r="L16" s="109">
        <v>-6.1999999999999993</v>
      </c>
      <c r="M16" s="38">
        <v>-6.49</v>
      </c>
      <c r="N16" s="38"/>
      <c r="O16" s="33">
        <f>MAX(G16:N16)-MIN(G16:N16)</f>
        <v>1.7800000000000002</v>
      </c>
      <c r="P16" s="33">
        <f>AVERAGE(G16:N16)</f>
        <v>-5.5739999999999998</v>
      </c>
      <c r="Q16" s="1"/>
    </row>
    <row r="17" spans="1:17" ht="13.5" customHeight="1">
      <c r="A17" s="193"/>
      <c r="B17" s="193"/>
      <c r="C17" s="193"/>
      <c r="D17" s="193" t="s">
        <v>6</v>
      </c>
      <c r="E17" s="194" t="s">
        <v>55</v>
      </c>
      <c r="F17" s="6" t="s">
        <v>4</v>
      </c>
      <c r="G17" s="53">
        <v>8.02</v>
      </c>
      <c r="H17" s="144">
        <v>7.8</v>
      </c>
      <c r="I17" s="51"/>
      <c r="J17" s="43">
        <v>7.52</v>
      </c>
      <c r="K17" s="53"/>
      <c r="L17" s="109">
        <v>7.1</v>
      </c>
      <c r="M17" s="38">
        <v>6.4</v>
      </c>
      <c r="N17" s="38"/>
      <c r="O17" s="33">
        <f t="shared" ref="O17:O31" si="4">MAX(G17:N17)-MIN(G17:N17)</f>
        <v>1.6199999999999992</v>
      </c>
      <c r="P17" s="33">
        <f t="shared" ref="P17:P31" si="5">AVERAGE(G17:N17)</f>
        <v>7.3679999999999994</v>
      </c>
      <c r="Q17" s="3"/>
    </row>
    <row r="18" spans="1:17" ht="16.5" customHeight="1">
      <c r="A18" s="193"/>
      <c r="B18" s="193"/>
      <c r="C18" s="193"/>
      <c r="D18" s="193"/>
      <c r="E18" s="195"/>
      <c r="F18" s="6" t="s">
        <v>5</v>
      </c>
      <c r="G18" s="53">
        <v>6.56</v>
      </c>
      <c r="H18" s="144">
        <v>7.28</v>
      </c>
      <c r="I18" s="51"/>
      <c r="J18" s="43">
        <v>6.9</v>
      </c>
      <c r="K18" s="53"/>
      <c r="L18" s="109">
        <v>6.1</v>
      </c>
      <c r="M18" s="38">
        <v>5.8</v>
      </c>
      <c r="N18" s="38"/>
      <c r="O18" s="33">
        <f t="shared" si="4"/>
        <v>1.4800000000000004</v>
      </c>
      <c r="P18" s="33">
        <f t="shared" si="5"/>
        <v>6.5280000000000005</v>
      </c>
      <c r="Q18" s="3"/>
    </row>
    <row r="19" spans="1:17">
      <c r="A19" s="193"/>
      <c r="B19" s="193"/>
      <c r="C19" s="193"/>
      <c r="D19" s="193" t="s">
        <v>7</v>
      </c>
      <c r="E19" s="194" t="s">
        <v>56</v>
      </c>
      <c r="F19" s="6" t="s">
        <v>4</v>
      </c>
      <c r="G19" s="53">
        <v>9.4</v>
      </c>
      <c r="H19" s="144">
        <v>10.33</v>
      </c>
      <c r="I19" s="51"/>
      <c r="J19" s="43">
        <v>10.26</v>
      </c>
      <c r="K19" s="53"/>
      <c r="L19" s="109">
        <v>8.6999999999999993</v>
      </c>
      <c r="M19" s="38">
        <v>9.01</v>
      </c>
      <c r="N19" s="38"/>
      <c r="O19" s="33">
        <f t="shared" si="4"/>
        <v>1.6300000000000008</v>
      </c>
      <c r="P19" s="33">
        <f t="shared" si="5"/>
        <v>9.5399999999999991</v>
      </c>
      <c r="Q19" s="3"/>
    </row>
    <row r="20" spans="1:17">
      <c r="A20" s="193"/>
      <c r="B20" s="193"/>
      <c r="C20" s="193"/>
      <c r="D20" s="193"/>
      <c r="E20" s="195"/>
      <c r="F20" s="6" t="s">
        <v>5</v>
      </c>
      <c r="G20" s="53">
        <v>9.2100000000000009</v>
      </c>
      <c r="H20" s="144">
        <v>10.27</v>
      </c>
      <c r="I20" s="51"/>
      <c r="J20" s="43">
        <v>10.210000000000001</v>
      </c>
      <c r="K20" s="53"/>
      <c r="L20" s="109">
        <v>8.4</v>
      </c>
      <c r="M20" s="38">
        <v>8.82</v>
      </c>
      <c r="N20" s="38"/>
      <c r="O20" s="33">
        <f t="shared" si="4"/>
        <v>1.8699999999999992</v>
      </c>
      <c r="P20" s="33">
        <f t="shared" si="5"/>
        <v>9.3820000000000014</v>
      </c>
      <c r="Q20" s="3"/>
    </row>
    <row r="21" spans="1:17">
      <c r="A21" s="193"/>
      <c r="B21" s="193"/>
      <c r="C21" s="193" t="s">
        <v>60</v>
      </c>
      <c r="D21" s="193" t="s">
        <v>3</v>
      </c>
      <c r="E21" s="194" t="s">
        <v>54</v>
      </c>
      <c r="F21" s="6" t="s">
        <v>4</v>
      </c>
      <c r="G21" s="53" t="s">
        <v>138</v>
      </c>
      <c r="H21" s="40">
        <v>3.59</v>
      </c>
      <c r="I21" s="42"/>
      <c r="J21" s="43">
        <v>1.48</v>
      </c>
      <c r="K21" s="53"/>
      <c r="L21" s="109">
        <v>2.1999999999999997</v>
      </c>
      <c r="M21" s="38">
        <v>0.60000000000000009</v>
      </c>
      <c r="N21" s="38"/>
      <c r="O21" s="33">
        <f t="shared" si="4"/>
        <v>2.9899999999999998</v>
      </c>
      <c r="P21" s="33">
        <f t="shared" si="5"/>
        <v>1.9674999999999998</v>
      </c>
      <c r="Q21" s="3"/>
    </row>
    <row r="22" spans="1:17" ht="14.25" customHeight="1">
      <c r="A22" s="193"/>
      <c r="B22" s="193"/>
      <c r="C22" s="193"/>
      <c r="D22" s="193"/>
      <c r="E22" s="195"/>
      <c r="F22" s="6" t="s">
        <v>5</v>
      </c>
      <c r="G22" s="53">
        <v>-5.08</v>
      </c>
      <c r="H22" s="40">
        <v>-5.05</v>
      </c>
      <c r="I22" s="42"/>
      <c r="J22" s="43">
        <v>-4.46</v>
      </c>
      <c r="K22" s="53"/>
      <c r="L22" s="109">
        <v>-5.6999999999999993</v>
      </c>
      <c r="M22" s="38">
        <v>-6.26</v>
      </c>
      <c r="N22" s="38"/>
      <c r="O22" s="33">
        <f t="shared" si="4"/>
        <v>1.7999999999999998</v>
      </c>
      <c r="P22" s="33">
        <f t="shared" si="5"/>
        <v>-5.31</v>
      </c>
    </row>
    <row r="23" spans="1:17">
      <c r="A23" s="193"/>
      <c r="B23" s="193"/>
      <c r="C23" s="193"/>
      <c r="D23" s="193" t="s">
        <v>6</v>
      </c>
      <c r="E23" s="194" t="s">
        <v>55</v>
      </c>
      <c r="F23" s="6" t="s">
        <v>4</v>
      </c>
      <c r="G23" s="53">
        <v>8.68</v>
      </c>
      <c r="H23" s="40">
        <v>8.3000000000000007</v>
      </c>
      <c r="I23" s="42"/>
      <c r="J23" s="43">
        <v>7.84</v>
      </c>
      <c r="K23" s="53"/>
      <c r="L23" s="109">
        <v>7.6</v>
      </c>
      <c r="M23" s="38">
        <v>6.73</v>
      </c>
      <c r="N23" s="38"/>
      <c r="O23" s="33">
        <f t="shared" si="4"/>
        <v>1.9499999999999993</v>
      </c>
      <c r="P23" s="33">
        <f t="shared" si="5"/>
        <v>7.830000000000001</v>
      </c>
    </row>
    <row r="24" spans="1:17">
      <c r="A24" s="193"/>
      <c r="B24" s="193"/>
      <c r="C24" s="193"/>
      <c r="D24" s="193"/>
      <c r="E24" s="195"/>
      <c r="F24" s="6" t="s">
        <v>5</v>
      </c>
      <c r="G24" s="53">
        <v>6.52</v>
      </c>
      <c r="H24" s="40">
        <v>7.53</v>
      </c>
      <c r="I24" s="42"/>
      <c r="J24" s="43">
        <v>6.75</v>
      </c>
      <c r="K24" s="53"/>
      <c r="L24" s="109">
        <v>6.4</v>
      </c>
      <c r="M24" s="38">
        <v>5.7</v>
      </c>
      <c r="N24" s="38"/>
      <c r="O24" s="33">
        <f t="shared" si="4"/>
        <v>1.83</v>
      </c>
      <c r="P24" s="33">
        <f t="shared" si="5"/>
        <v>6.580000000000001</v>
      </c>
    </row>
    <row r="25" spans="1:17">
      <c r="A25" s="193"/>
      <c r="B25" s="193"/>
      <c r="C25" s="193"/>
      <c r="D25" s="193" t="s">
        <v>7</v>
      </c>
      <c r="E25" s="194" t="s">
        <v>56</v>
      </c>
      <c r="F25" s="6" t="s">
        <v>4</v>
      </c>
      <c r="G25" s="40">
        <v>9.56</v>
      </c>
      <c r="H25" s="40">
        <v>10.6</v>
      </c>
      <c r="I25" s="42"/>
      <c r="J25" s="43">
        <v>10.219999999999999</v>
      </c>
      <c r="K25" s="53"/>
      <c r="L25" s="109">
        <v>8.9</v>
      </c>
      <c r="M25" s="38">
        <v>8.74</v>
      </c>
      <c r="N25" s="38"/>
      <c r="O25" s="33">
        <f t="shared" si="4"/>
        <v>1.8599999999999994</v>
      </c>
      <c r="P25" s="33">
        <f t="shared" si="5"/>
        <v>9.604000000000001</v>
      </c>
    </row>
    <row r="26" spans="1:17">
      <c r="A26" s="193"/>
      <c r="B26" s="193"/>
      <c r="C26" s="193"/>
      <c r="D26" s="193"/>
      <c r="E26" s="195"/>
      <c r="F26" s="6" t="s">
        <v>5</v>
      </c>
      <c r="G26" s="53">
        <v>9.09</v>
      </c>
      <c r="H26" s="40">
        <v>10.39</v>
      </c>
      <c r="I26" s="51"/>
      <c r="J26" s="43">
        <v>9.89</v>
      </c>
      <c r="K26" s="53"/>
      <c r="L26" s="109">
        <v>8</v>
      </c>
      <c r="M26" s="57">
        <v>8.4699999999999989</v>
      </c>
      <c r="N26" s="39"/>
      <c r="O26" s="33">
        <f t="shared" si="4"/>
        <v>2.3900000000000006</v>
      </c>
      <c r="P26" s="33">
        <f t="shared" si="5"/>
        <v>9.168000000000001</v>
      </c>
    </row>
    <row r="27" spans="1:17">
      <c r="A27" s="193"/>
      <c r="B27" s="193"/>
      <c r="C27" s="193" t="s">
        <v>61</v>
      </c>
      <c r="D27" s="194" t="s">
        <v>3</v>
      </c>
      <c r="E27" s="194" t="s">
        <v>54</v>
      </c>
      <c r="F27" s="6" t="s">
        <v>4</v>
      </c>
      <c r="G27" s="53">
        <v>-4.63</v>
      </c>
      <c r="H27" s="144">
        <v>-6.8</v>
      </c>
      <c r="I27" s="51"/>
      <c r="J27" s="43">
        <v>-4.62</v>
      </c>
      <c r="K27" s="53"/>
      <c r="L27" s="109">
        <v>-5.0999999999999996</v>
      </c>
      <c r="M27" s="38">
        <v>-6.1</v>
      </c>
      <c r="N27" s="38"/>
      <c r="O27" s="33">
        <f t="shared" si="4"/>
        <v>2.1799999999999997</v>
      </c>
      <c r="P27" s="33">
        <f t="shared" si="5"/>
        <v>-5.45</v>
      </c>
    </row>
    <row r="28" spans="1:17">
      <c r="A28" s="193"/>
      <c r="B28" s="193"/>
      <c r="C28" s="193"/>
      <c r="D28" s="195"/>
      <c r="E28" s="195"/>
      <c r="F28" s="6" t="s">
        <v>5</v>
      </c>
      <c r="G28" s="53">
        <v>-4.8</v>
      </c>
      <c r="H28" s="144">
        <v>-7.1</v>
      </c>
      <c r="I28" s="51"/>
      <c r="J28" s="43">
        <v>-5.09</v>
      </c>
      <c r="K28" s="53"/>
      <c r="L28" s="109">
        <v>-5.8</v>
      </c>
      <c r="M28" s="38">
        <v>-6.52</v>
      </c>
      <c r="N28" s="38"/>
      <c r="O28" s="33">
        <f t="shared" si="4"/>
        <v>2.2999999999999998</v>
      </c>
      <c r="P28" s="33">
        <f t="shared" si="5"/>
        <v>-5.8620000000000001</v>
      </c>
    </row>
    <row r="29" spans="1:17">
      <c r="A29" s="193"/>
      <c r="B29" s="193"/>
      <c r="C29" s="193"/>
      <c r="D29" s="193" t="s">
        <v>6</v>
      </c>
      <c r="E29" s="194" t="s">
        <v>55</v>
      </c>
      <c r="F29" s="6" t="s">
        <v>4</v>
      </c>
      <c r="G29" s="53">
        <v>6.89</v>
      </c>
      <c r="H29" s="144">
        <v>5.9</v>
      </c>
      <c r="I29" s="51"/>
      <c r="J29" s="43">
        <v>6.74</v>
      </c>
      <c r="K29" s="53"/>
      <c r="L29" s="109">
        <v>6.8000000000000007</v>
      </c>
      <c r="M29" s="38">
        <v>5.8599999999999994</v>
      </c>
      <c r="N29" s="38"/>
      <c r="O29" s="33">
        <f t="shared" si="4"/>
        <v>1.0300000000000002</v>
      </c>
      <c r="P29" s="33">
        <f t="shared" si="5"/>
        <v>6.4379999999999997</v>
      </c>
    </row>
    <row r="30" spans="1:17">
      <c r="A30" s="193"/>
      <c r="B30" s="193"/>
      <c r="C30" s="193"/>
      <c r="D30" s="193"/>
      <c r="E30" s="195"/>
      <c r="F30" s="6" t="s">
        <v>5</v>
      </c>
      <c r="G30" s="53">
        <v>6.7</v>
      </c>
      <c r="H30" s="144">
        <v>4.7</v>
      </c>
      <c r="I30" s="51"/>
      <c r="J30" s="43">
        <v>6.88</v>
      </c>
      <c r="K30" s="53"/>
      <c r="L30" s="109">
        <v>6.6999999999999993</v>
      </c>
      <c r="M30" s="38">
        <v>5.92</v>
      </c>
      <c r="N30" s="38"/>
      <c r="O30" s="33">
        <f t="shared" si="4"/>
        <v>2.1799999999999997</v>
      </c>
      <c r="P30" s="33">
        <f t="shared" si="5"/>
        <v>6.18</v>
      </c>
    </row>
    <row r="31" spans="1:17">
      <c r="A31" s="193"/>
      <c r="B31" s="193"/>
      <c r="C31" s="193"/>
      <c r="D31" s="193" t="s">
        <v>7</v>
      </c>
      <c r="E31" s="194" t="s">
        <v>56</v>
      </c>
      <c r="F31" s="6" t="s">
        <v>4</v>
      </c>
      <c r="G31" s="53">
        <v>8.7100000000000009</v>
      </c>
      <c r="H31" s="144">
        <v>6.7</v>
      </c>
      <c r="I31" s="51"/>
      <c r="J31" s="43">
        <v>10.1</v>
      </c>
      <c r="K31" s="53"/>
      <c r="L31" s="109">
        <v>8.3999999999999986</v>
      </c>
      <c r="M31" s="38">
        <v>8.5500000000000007</v>
      </c>
      <c r="N31" s="38"/>
      <c r="O31" s="33">
        <f t="shared" si="4"/>
        <v>3.3999999999999995</v>
      </c>
      <c r="P31" s="33">
        <f t="shared" si="5"/>
        <v>8.4919999999999991</v>
      </c>
    </row>
    <row r="32" spans="1:17">
      <c r="A32" s="193"/>
      <c r="B32" s="193"/>
      <c r="C32" s="193"/>
      <c r="D32" s="193"/>
      <c r="E32" s="195"/>
      <c r="F32" s="6" t="s">
        <v>5</v>
      </c>
      <c r="G32" s="53">
        <v>8.73</v>
      </c>
      <c r="H32" s="144">
        <v>6.2</v>
      </c>
      <c r="I32" s="51"/>
      <c r="J32" s="43">
        <v>10.25</v>
      </c>
      <c r="K32" s="53"/>
      <c r="L32" s="109">
        <v>8.1999999999999993</v>
      </c>
      <c r="M32" s="38">
        <v>8.7100000000000009</v>
      </c>
      <c r="N32" s="38"/>
      <c r="O32" s="33">
        <f>MAX(G32:N32)-MIN(G32:N32)</f>
        <v>4.05</v>
      </c>
      <c r="P32" s="33">
        <f>AVERAGE(G32:N32)</f>
        <v>8.4179999999999993</v>
      </c>
    </row>
    <row r="33" spans="1:16">
      <c r="A33" s="193"/>
      <c r="B33" s="193"/>
      <c r="C33" s="193" t="s">
        <v>62</v>
      </c>
      <c r="D33" s="193" t="s">
        <v>3</v>
      </c>
      <c r="E33" s="194" t="s">
        <v>54</v>
      </c>
      <c r="F33" s="6" t="s">
        <v>4</v>
      </c>
      <c r="G33" s="53">
        <v>-4.78</v>
      </c>
      <c r="H33" s="40">
        <v>-7</v>
      </c>
      <c r="I33" s="42"/>
      <c r="J33" s="43">
        <v>-4.8099999999999996</v>
      </c>
      <c r="K33" s="53"/>
      <c r="L33" s="109">
        <v>-5.4</v>
      </c>
      <c r="M33" s="38">
        <v>-6.25</v>
      </c>
      <c r="N33" s="38"/>
      <c r="O33" s="33">
        <f t="shared" ref="O33:O44" si="6">MAX(G33:N33)-MIN(G33:N33)</f>
        <v>2.2199999999999998</v>
      </c>
      <c r="P33" s="33">
        <f t="shared" ref="P33:P43" si="7">AVERAGE(G33:N33)</f>
        <v>-5.6480000000000006</v>
      </c>
    </row>
    <row r="34" spans="1:16">
      <c r="A34" s="193"/>
      <c r="B34" s="193"/>
      <c r="C34" s="193"/>
      <c r="D34" s="193"/>
      <c r="E34" s="195"/>
      <c r="F34" s="6" t="s">
        <v>5</v>
      </c>
      <c r="G34" s="53">
        <v>-5.7</v>
      </c>
      <c r="H34" s="40">
        <v>-7.4</v>
      </c>
      <c r="I34" s="42"/>
      <c r="J34" s="43">
        <v>-5.23</v>
      </c>
      <c r="K34" s="53"/>
      <c r="L34" s="109">
        <v>-6.0000000000000009</v>
      </c>
      <c r="M34" s="38">
        <v>-6.66</v>
      </c>
      <c r="N34" s="38"/>
      <c r="O34" s="33">
        <f t="shared" si="6"/>
        <v>2.17</v>
      </c>
      <c r="P34" s="33">
        <f t="shared" si="7"/>
        <v>-6.1980000000000004</v>
      </c>
    </row>
    <row r="35" spans="1:16">
      <c r="A35" s="193"/>
      <c r="B35" s="193"/>
      <c r="C35" s="193"/>
      <c r="D35" s="193" t="s">
        <v>6</v>
      </c>
      <c r="E35" s="194" t="s">
        <v>55</v>
      </c>
      <c r="F35" s="6" t="s">
        <v>4</v>
      </c>
      <c r="G35" s="53">
        <v>7.07</v>
      </c>
      <c r="H35" s="40">
        <v>6</v>
      </c>
      <c r="I35" s="42"/>
      <c r="J35" s="43">
        <v>6.94</v>
      </c>
      <c r="K35" s="53"/>
      <c r="L35" s="109">
        <v>7</v>
      </c>
      <c r="M35" s="38">
        <v>5.99</v>
      </c>
      <c r="N35" s="38"/>
      <c r="O35" s="33">
        <f t="shared" si="6"/>
        <v>1.08</v>
      </c>
      <c r="P35" s="33">
        <f t="shared" si="7"/>
        <v>6.6</v>
      </c>
    </row>
    <row r="36" spans="1:16">
      <c r="A36" s="193"/>
      <c r="B36" s="193"/>
      <c r="C36" s="193"/>
      <c r="D36" s="193"/>
      <c r="E36" s="195"/>
      <c r="F36" s="6" t="s">
        <v>5</v>
      </c>
      <c r="G36" s="53">
        <v>6.63</v>
      </c>
      <c r="H36" s="40">
        <v>4.9000000000000004</v>
      </c>
      <c r="I36" s="42"/>
      <c r="J36" s="43">
        <v>6.78</v>
      </c>
      <c r="K36" s="53"/>
      <c r="L36" s="109">
        <v>6.4</v>
      </c>
      <c r="M36" s="38">
        <v>5.82</v>
      </c>
      <c r="N36" s="38"/>
      <c r="O36" s="33">
        <f t="shared" si="6"/>
        <v>1.88</v>
      </c>
      <c r="P36" s="33">
        <f t="shared" si="7"/>
        <v>6.1059999999999999</v>
      </c>
    </row>
    <row r="37" spans="1:16">
      <c r="A37" s="193"/>
      <c r="B37" s="193"/>
      <c r="C37" s="193"/>
      <c r="D37" s="193" t="s">
        <v>7</v>
      </c>
      <c r="E37" s="194" t="s">
        <v>56</v>
      </c>
      <c r="F37" s="6" t="s">
        <v>4</v>
      </c>
      <c r="G37" s="40">
        <v>9.1199999999999992</v>
      </c>
      <c r="H37" s="40">
        <v>6.7</v>
      </c>
      <c r="I37" s="42"/>
      <c r="J37" s="43">
        <v>10.3</v>
      </c>
      <c r="K37" s="53"/>
      <c r="L37" s="109">
        <v>8.6000000000000014</v>
      </c>
      <c r="M37" s="38">
        <v>8.6900000000000013</v>
      </c>
      <c r="N37" s="38"/>
      <c r="O37" s="33">
        <f t="shared" si="6"/>
        <v>3.6000000000000005</v>
      </c>
      <c r="P37" s="33">
        <f t="shared" si="7"/>
        <v>8.6819999999999986</v>
      </c>
    </row>
    <row r="38" spans="1:16">
      <c r="A38" s="193"/>
      <c r="B38" s="193"/>
      <c r="C38" s="193"/>
      <c r="D38" s="193"/>
      <c r="E38" s="195"/>
      <c r="F38" s="6" t="s">
        <v>5</v>
      </c>
      <c r="G38" s="53">
        <v>8.8699999999999992</v>
      </c>
      <c r="H38" s="40">
        <v>6.2</v>
      </c>
      <c r="I38" s="51"/>
      <c r="J38" s="43">
        <v>10.210000000000001</v>
      </c>
      <c r="K38" s="53"/>
      <c r="L38" s="109">
        <v>8.1999999999999993</v>
      </c>
      <c r="M38" s="57">
        <v>8.5599999999999987</v>
      </c>
      <c r="N38" s="39"/>
      <c r="O38" s="33">
        <f t="shared" si="6"/>
        <v>4.0100000000000007</v>
      </c>
      <c r="P38" s="33">
        <f t="shared" si="7"/>
        <v>8.4080000000000013</v>
      </c>
    </row>
    <row r="39" spans="1:16">
      <c r="A39" s="193"/>
      <c r="B39" s="193"/>
      <c r="C39" s="193" t="s">
        <v>63</v>
      </c>
      <c r="D39" s="193" t="s">
        <v>3</v>
      </c>
      <c r="E39" s="194" t="s">
        <v>54</v>
      </c>
      <c r="F39" s="6" t="s">
        <v>4</v>
      </c>
      <c r="G39" s="53">
        <v>-3.37</v>
      </c>
      <c r="H39" s="40">
        <v>-6.4</v>
      </c>
      <c r="I39" s="42"/>
      <c r="J39" s="43">
        <v>-3.83</v>
      </c>
      <c r="K39" s="53"/>
      <c r="L39" s="109">
        <v>-4.1999999999999993</v>
      </c>
      <c r="M39" s="38">
        <v>-4.9800000000000004</v>
      </c>
      <c r="N39" s="38"/>
      <c r="O39" s="33">
        <f t="shared" si="6"/>
        <v>3.0300000000000002</v>
      </c>
      <c r="P39" s="33">
        <f t="shared" si="7"/>
        <v>-4.5559999999999992</v>
      </c>
    </row>
    <row r="40" spans="1:16">
      <c r="A40" s="193"/>
      <c r="B40" s="193"/>
      <c r="C40" s="193"/>
      <c r="D40" s="193"/>
      <c r="E40" s="195"/>
      <c r="F40" s="6" t="s">
        <v>5</v>
      </c>
      <c r="G40" s="53">
        <v>-5.79</v>
      </c>
      <c r="H40" s="40">
        <v>-7</v>
      </c>
      <c r="I40" s="42"/>
      <c r="J40" s="43">
        <v>-5.25</v>
      </c>
      <c r="K40" s="53"/>
      <c r="L40" s="109">
        <v>-6.0000000000000009</v>
      </c>
      <c r="M40" s="38">
        <v>-6.5</v>
      </c>
      <c r="N40" s="38"/>
      <c r="O40" s="33">
        <f t="shared" si="6"/>
        <v>1.75</v>
      </c>
      <c r="P40" s="33">
        <f t="shared" si="7"/>
        <v>-6.1079999999999997</v>
      </c>
    </row>
    <row r="41" spans="1:16">
      <c r="A41" s="193"/>
      <c r="B41" s="193"/>
      <c r="C41" s="193"/>
      <c r="D41" s="193" t="s">
        <v>6</v>
      </c>
      <c r="E41" s="194" t="s">
        <v>55</v>
      </c>
      <c r="F41" s="6" t="s">
        <v>4</v>
      </c>
      <c r="G41" s="53">
        <v>7.08</v>
      </c>
      <c r="H41" s="40">
        <v>6.2</v>
      </c>
      <c r="I41" s="42"/>
      <c r="J41" s="43">
        <v>6.8</v>
      </c>
      <c r="K41" s="53"/>
      <c r="L41" s="109">
        <v>7.1</v>
      </c>
      <c r="M41" s="38">
        <v>6.07</v>
      </c>
      <c r="N41" s="38"/>
      <c r="O41" s="33">
        <f t="shared" si="6"/>
        <v>1.0299999999999994</v>
      </c>
      <c r="P41" s="33">
        <f t="shared" si="7"/>
        <v>6.65</v>
      </c>
    </row>
    <row r="42" spans="1:16">
      <c r="A42" s="193"/>
      <c r="B42" s="193"/>
      <c r="C42" s="193"/>
      <c r="D42" s="193"/>
      <c r="E42" s="195"/>
      <c r="F42" s="6" t="s">
        <v>5</v>
      </c>
      <c r="G42" s="53">
        <v>6.54</v>
      </c>
      <c r="H42" s="40">
        <v>5.0999999999999996</v>
      </c>
      <c r="I42" s="42"/>
      <c r="J42" s="43">
        <v>6.59</v>
      </c>
      <c r="K42" s="53"/>
      <c r="L42" s="109">
        <v>6.6</v>
      </c>
      <c r="M42" s="38">
        <v>6</v>
      </c>
      <c r="N42" s="38"/>
      <c r="O42" s="33">
        <f t="shared" si="6"/>
        <v>1.5</v>
      </c>
      <c r="P42" s="33">
        <f t="shared" si="7"/>
        <v>6.1659999999999995</v>
      </c>
    </row>
    <row r="43" spans="1:16">
      <c r="A43" s="193"/>
      <c r="B43" s="193"/>
      <c r="C43" s="193"/>
      <c r="D43" s="193" t="s">
        <v>7</v>
      </c>
      <c r="E43" s="194" t="s">
        <v>56</v>
      </c>
      <c r="F43" s="6" t="s">
        <v>4</v>
      </c>
      <c r="G43" s="40">
        <v>9.9600000000000009</v>
      </c>
      <c r="H43" s="40">
        <v>7.1</v>
      </c>
      <c r="I43" s="42"/>
      <c r="J43" s="43">
        <v>10.7</v>
      </c>
      <c r="K43" s="53"/>
      <c r="L43" s="109">
        <v>9.6</v>
      </c>
      <c r="M43" s="38">
        <v>9.1</v>
      </c>
      <c r="N43" s="38"/>
      <c r="O43" s="33">
        <f t="shared" si="6"/>
        <v>3.5999999999999996</v>
      </c>
      <c r="P43" s="33">
        <f t="shared" si="7"/>
        <v>9.2919999999999998</v>
      </c>
    </row>
    <row r="44" spans="1:16">
      <c r="A44" s="193"/>
      <c r="B44" s="193"/>
      <c r="C44" s="193"/>
      <c r="D44" s="193"/>
      <c r="E44" s="195"/>
      <c r="F44" s="6" t="s">
        <v>5</v>
      </c>
      <c r="G44" s="53">
        <v>9.5500000000000007</v>
      </c>
      <c r="H44" s="40">
        <v>6.6</v>
      </c>
      <c r="I44" s="51"/>
      <c r="J44" s="43">
        <v>10.51</v>
      </c>
      <c r="K44" s="53"/>
      <c r="L44" s="109">
        <v>8.6999999999999993</v>
      </c>
      <c r="M44" s="57">
        <v>8.91</v>
      </c>
      <c r="N44" s="57"/>
      <c r="O44" s="33">
        <f t="shared" si="6"/>
        <v>3.91</v>
      </c>
      <c r="P44" s="33">
        <f>AVERAGE(G44:N44)</f>
        <v>8.8539999999999992</v>
      </c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R1:W1"/>
    <mergeCell ref="E2:E3"/>
    <mergeCell ref="S2:S5"/>
    <mergeCell ref="T2:T3"/>
    <mergeCell ref="U2:U3"/>
    <mergeCell ref="V2:V3"/>
    <mergeCell ref="E4:E5"/>
    <mergeCell ref="T4:T5"/>
    <mergeCell ref="U4:U5"/>
    <mergeCell ref="V4:V5"/>
    <mergeCell ref="A1:F1"/>
    <mergeCell ref="R2:R5"/>
    <mergeCell ref="E6:E7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44"/>
  <sheetViews>
    <sheetView topLeftCell="I1" workbookViewId="0">
      <pane ySplit="1" topLeftCell="A22" activePane="bottomLeft" state="frozen"/>
      <selection pane="bottomLeft" activeCell="P2" sqref="P2:P44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3" width="9.625" customWidth="1"/>
    <col min="14" max="14" width="9.625" style="3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3"/>
  </cols>
  <sheetData>
    <row r="1" spans="1:33" s="3" customFormat="1" ht="21" customHeight="1" thickBot="1">
      <c r="A1" s="197" t="s">
        <v>74</v>
      </c>
      <c r="B1" s="197"/>
      <c r="C1" s="197"/>
      <c r="D1" s="197"/>
      <c r="E1" s="197"/>
      <c r="F1" s="198"/>
      <c r="G1" s="97" t="s">
        <v>0</v>
      </c>
      <c r="H1" s="89" t="s">
        <v>1</v>
      </c>
      <c r="I1" s="89" t="s">
        <v>9</v>
      </c>
      <c r="J1" s="145" t="s">
        <v>10</v>
      </c>
      <c r="K1" s="89" t="s">
        <v>11</v>
      </c>
      <c r="L1" s="78" t="s">
        <v>13</v>
      </c>
      <c r="M1" s="41" t="s">
        <v>49</v>
      </c>
      <c r="N1" s="41" t="s">
        <v>50</v>
      </c>
      <c r="O1" s="89" t="s">
        <v>25</v>
      </c>
      <c r="P1" s="89" t="s">
        <v>29</v>
      </c>
      <c r="R1" s="191" t="s">
        <v>74</v>
      </c>
      <c r="S1" s="191"/>
      <c r="T1" s="191"/>
      <c r="U1" s="191"/>
      <c r="V1" s="191"/>
      <c r="W1" s="192"/>
      <c r="X1" s="51" t="s">
        <v>0</v>
      </c>
      <c r="Y1" s="51" t="s">
        <v>1</v>
      </c>
      <c r="Z1" s="51" t="s">
        <v>9</v>
      </c>
      <c r="AA1" s="51" t="s">
        <v>10</v>
      </c>
      <c r="AB1" s="51" t="s">
        <v>11</v>
      </c>
      <c r="AC1" s="56" t="s">
        <v>66</v>
      </c>
      <c r="AD1" s="41" t="s">
        <v>49</v>
      </c>
      <c r="AE1" s="41" t="s">
        <v>50</v>
      </c>
      <c r="AF1" s="51" t="s">
        <v>25</v>
      </c>
      <c r="AG1" s="25" t="s">
        <v>29</v>
      </c>
    </row>
    <row r="2" spans="1:33" ht="15" customHeight="1" thickBot="1">
      <c r="A2" s="196" t="s">
        <v>12</v>
      </c>
      <c r="B2" s="196" t="s">
        <v>2</v>
      </c>
      <c r="C2" s="196" t="s">
        <v>52</v>
      </c>
      <c r="D2" s="196" t="s">
        <v>3</v>
      </c>
      <c r="E2" s="196" t="s">
        <v>54</v>
      </c>
      <c r="F2" s="98" t="s">
        <v>4</v>
      </c>
      <c r="G2" s="56">
        <v>-4.2300000000000004</v>
      </c>
      <c r="H2" s="90">
        <v>-5.77</v>
      </c>
      <c r="I2" s="89"/>
      <c r="J2" s="79">
        <v>-5.7100000000000009</v>
      </c>
      <c r="K2" s="92"/>
      <c r="L2" s="32">
        <v>-6.7</v>
      </c>
      <c r="M2" s="41">
        <v>-7.48</v>
      </c>
      <c r="N2" s="38">
        <v>-6.87</v>
      </c>
      <c r="O2" s="94">
        <f>MAX(G2:N2)-MIN(G2:N2)</f>
        <v>3.25</v>
      </c>
      <c r="P2" s="94">
        <f>AVERAGE(G2:N2)</f>
        <v>-6.126666666666666</v>
      </c>
      <c r="R2" s="193" t="s">
        <v>69</v>
      </c>
      <c r="S2" s="193" t="s">
        <v>67</v>
      </c>
      <c r="T2" s="194" t="s">
        <v>65</v>
      </c>
      <c r="U2" s="194" t="s">
        <v>64</v>
      </c>
      <c r="V2" s="194" t="s">
        <v>70</v>
      </c>
      <c r="W2" s="6" t="s">
        <v>4</v>
      </c>
      <c r="X2" s="166">
        <v>-4.3600000000000003</v>
      </c>
      <c r="Y2" s="156">
        <v>-7.99</v>
      </c>
      <c r="Z2" s="5"/>
      <c r="AA2" s="51"/>
      <c r="AB2" s="51"/>
      <c r="AC2" s="40">
        <v>-6.3</v>
      </c>
      <c r="AD2" s="40">
        <v>-7.25</v>
      </c>
      <c r="AE2" s="136">
        <v>-5.93</v>
      </c>
      <c r="AF2" s="33">
        <f>MAX(X2:AE2)-MIN(X2:AE2)</f>
        <v>3.63</v>
      </c>
      <c r="AG2" s="33">
        <f>AVERAGE(X2:AE2)</f>
        <v>-6.3660000000000005</v>
      </c>
    </row>
    <row r="3" spans="1:33" ht="14.25" customHeight="1" thickBot="1">
      <c r="A3" s="196"/>
      <c r="B3" s="196"/>
      <c r="C3" s="196"/>
      <c r="D3" s="196"/>
      <c r="E3" s="196"/>
      <c r="F3" s="98" t="s">
        <v>5</v>
      </c>
      <c r="G3" s="56">
        <v>-7.68</v>
      </c>
      <c r="H3" s="90">
        <v>-8.3800000000000008</v>
      </c>
      <c r="I3" s="89"/>
      <c r="J3" s="79">
        <v>-7.92</v>
      </c>
      <c r="K3" s="92"/>
      <c r="L3" s="32">
        <v>-8.6999999999999993</v>
      </c>
      <c r="M3" s="41">
        <v>-9.5299999999999994</v>
      </c>
      <c r="N3" s="38">
        <v>-9.02</v>
      </c>
      <c r="O3" s="94">
        <f t="shared" ref="O3:O13" si="0">MAX(G3:N3)-MIN(G3:N3)</f>
        <v>1.8499999999999996</v>
      </c>
      <c r="P3" s="94">
        <f t="shared" ref="P3:P13" si="1">AVERAGE(G3:N3)</f>
        <v>-8.538333333333334</v>
      </c>
      <c r="R3" s="193"/>
      <c r="S3" s="193"/>
      <c r="T3" s="195"/>
      <c r="U3" s="195"/>
      <c r="V3" s="195"/>
      <c r="W3" s="6" t="s">
        <v>5</v>
      </c>
      <c r="X3" s="167">
        <v>-7.82</v>
      </c>
      <c r="Y3" s="156">
        <v>-10.82</v>
      </c>
      <c r="Z3" s="51"/>
      <c r="AA3" s="51"/>
      <c r="AB3" s="51"/>
      <c r="AC3" s="147">
        <v>-8.4</v>
      </c>
      <c r="AD3" s="154">
        <v>-9.0399999999999991</v>
      </c>
      <c r="AE3" s="136">
        <v>-7.97</v>
      </c>
      <c r="AF3" s="33">
        <f t="shared" ref="AF3:AF5" si="2">MAX(X3:AE3)-MIN(X3:AE3)</f>
        <v>3</v>
      </c>
      <c r="AG3" s="33">
        <f t="shared" ref="AG3:AG5" si="3">AVERAGE(X3:AE3)</f>
        <v>-8.8099999999999987</v>
      </c>
    </row>
    <row r="4" spans="1:33" ht="15" thickBot="1">
      <c r="A4" s="196"/>
      <c r="B4" s="196"/>
      <c r="C4" s="196"/>
      <c r="D4" s="196" t="s">
        <v>6</v>
      </c>
      <c r="E4" s="196" t="s">
        <v>55</v>
      </c>
      <c r="F4" s="98" t="s">
        <v>4</v>
      </c>
      <c r="G4" s="56">
        <v>5.04</v>
      </c>
      <c r="H4" s="90">
        <v>4.49</v>
      </c>
      <c r="I4" s="89"/>
      <c r="J4" s="79">
        <v>3.94</v>
      </c>
      <c r="K4" s="92"/>
      <c r="L4" s="32">
        <v>3.9</v>
      </c>
      <c r="M4" s="41">
        <v>2.89</v>
      </c>
      <c r="N4" s="38">
        <v>3.75</v>
      </c>
      <c r="O4" s="94">
        <f t="shared" si="0"/>
        <v>2.15</v>
      </c>
      <c r="P4" s="94">
        <f t="shared" si="1"/>
        <v>4.0016666666666669</v>
      </c>
      <c r="R4" s="193"/>
      <c r="S4" s="193"/>
      <c r="T4" s="194" t="s">
        <v>71</v>
      </c>
      <c r="U4" s="194" t="s">
        <v>64</v>
      </c>
      <c r="V4" s="194" t="s">
        <v>70</v>
      </c>
      <c r="W4" s="6" t="s">
        <v>4</v>
      </c>
      <c r="X4" s="167">
        <v>-6.79</v>
      </c>
      <c r="Y4" s="156">
        <v>-9.9</v>
      </c>
      <c r="Z4" s="51"/>
      <c r="AA4" s="51"/>
      <c r="AB4" s="51"/>
      <c r="AC4" s="147">
        <v>-7.7</v>
      </c>
      <c r="AD4" s="154">
        <v>-8.84</v>
      </c>
      <c r="AE4" s="136">
        <v>-6.88</v>
      </c>
      <c r="AF4" s="33">
        <f t="shared" si="2"/>
        <v>3.1100000000000003</v>
      </c>
      <c r="AG4" s="33">
        <f t="shared" si="3"/>
        <v>-8.022000000000002</v>
      </c>
    </row>
    <row r="5" spans="1:33" ht="14.25" customHeight="1" thickBot="1">
      <c r="A5" s="196"/>
      <c r="B5" s="196"/>
      <c r="C5" s="196"/>
      <c r="D5" s="196"/>
      <c r="E5" s="196"/>
      <c r="F5" s="98" t="s">
        <v>5</v>
      </c>
      <c r="G5" s="56">
        <v>3.59</v>
      </c>
      <c r="H5" s="90">
        <v>3.78</v>
      </c>
      <c r="I5" s="89"/>
      <c r="J5" s="79">
        <v>3.32</v>
      </c>
      <c r="K5" s="92"/>
      <c r="L5" s="32">
        <v>3.2</v>
      </c>
      <c r="M5" s="41">
        <v>2.35</v>
      </c>
      <c r="N5" s="38">
        <v>2.63</v>
      </c>
      <c r="O5" s="94">
        <f t="shared" si="0"/>
        <v>1.4299999999999997</v>
      </c>
      <c r="P5" s="94">
        <f t="shared" si="1"/>
        <v>3.145</v>
      </c>
      <c r="R5" s="193"/>
      <c r="S5" s="193"/>
      <c r="T5" s="195"/>
      <c r="U5" s="195"/>
      <c r="V5" s="195"/>
      <c r="W5" s="6" t="s">
        <v>5</v>
      </c>
      <c r="X5" s="167">
        <v>-7.56</v>
      </c>
      <c r="Y5" s="156">
        <v>-10.5</v>
      </c>
      <c r="Z5" s="51"/>
      <c r="AA5" s="51"/>
      <c r="AB5" s="51"/>
      <c r="AC5" s="147">
        <v>-8.4</v>
      </c>
      <c r="AD5" s="154">
        <v>-9.3699999999999992</v>
      </c>
      <c r="AE5" s="136">
        <v>-7.68</v>
      </c>
      <c r="AF5" s="33">
        <f t="shared" si="2"/>
        <v>2.9400000000000004</v>
      </c>
      <c r="AG5" s="33">
        <f t="shared" si="3"/>
        <v>-8.702</v>
      </c>
    </row>
    <row r="6" spans="1:33" ht="14.25" customHeight="1">
      <c r="A6" s="196"/>
      <c r="B6" s="196"/>
      <c r="C6" s="196"/>
      <c r="D6" s="196" t="s">
        <v>7</v>
      </c>
      <c r="E6" s="196" t="s">
        <v>56</v>
      </c>
      <c r="F6" s="98" t="s">
        <v>4</v>
      </c>
      <c r="G6" s="56">
        <v>6.42</v>
      </c>
      <c r="H6" s="90">
        <v>7</v>
      </c>
      <c r="I6" s="89"/>
      <c r="J6" s="79">
        <v>6.58</v>
      </c>
      <c r="K6" s="92"/>
      <c r="L6" s="32">
        <v>5.0999999999999996</v>
      </c>
      <c r="M6" s="41">
        <v>5.16</v>
      </c>
      <c r="N6" s="38">
        <v>5.45</v>
      </c>
      <c r="O6" s="94">
        <f t="shared" si="0"/>
        <v>1.9000000000000004</v>
      </c>
      <c r="P6" s="94">
        <f t="shared" si="1"/>
        <v>5.9516666666666671</v>
      </c>
      <c r="R6" s="34"/>
      <c r="S6" s="1"/>
      <c r="AE6"/>
    </row>
    <row r="7" spans="1:33">
      <c r="A7" s="196"/>
      <c r="B7" s="196"/>
      <c r="C7" s="196"/>
      <c r="D7" s="196"/>
      <c r="E7" s="196"/>
      <c r="F7" s="98" t="s">
        <v>5</v>
      </c>
      <c r="G7" s="56">
        <v>5.91</v>
      </c>
      <c r="H7" s="90">
        <v>6.87</v>
      </c>
      <c r="I7" s="89"/>
      <c r="J7" s="79">
        <v>6.51</v>
      </c>
      <c r="K7" s="92"/>
      <c r="L7" s="32">
        <v>5.2</v>
      </c>
      <c r="M7" s="41">
        <v>5.09</v>
      </c>
      <c r="N7" s="38">
        <v>4.82</v>
      </c>
      <c r="O7" s="94">
        <f t="shared" si="0"/>
        <v>2.0499999999999998</v>
      </c>
      <c r="P7" s="94">
        <f t="shared" si="1"/>
        <v>5.7333333333333334</v>
      </c>
      <c r="R7" s="34"/>
      <c r="S7" s="1"/>
      <c r="AC7" s="1"/>
      <c r="AD7" s="155"/>
      <c r="AE7" s="1"/>
    </row>
    <row r="8" spans="1:33">
      <c r="A8" s="196"/>
      <c r="B8" s="196"/>
      <c r="C8" s="196" t="s">
        <v>53</v>
      </c>
      <c r="D8" s="196" t="s">
        <v>3</v>
      </c>
      <c r="E8" s="196" t="s">
        <v>54</v>
      </c>
      <c r="F8" s="98" t="s">
        <v>4</v>
      </c>
      <c r="G8" s="56">
        <v>-6.63</v>
      </c>
      <c r="H8" s="99">
        <v>-10.199999999999999</v>
      </c>
      <c r="I8" s="95"/>
      <c r="J8" s="79">
        <v>-7.3000000000000007</v>
      </c>
      <c r="K8" s="92"/>
      <c r="L8" s="32">
        <v>-7.9</v>
      </c>
      <c r="M8" s="41">
        <v>-8.5299999999999994</v>
      </c>
      <c r="N8" s="96">
        <v>-7.78</v>
      </c>
      <c r="O8" s="94">
        <f t="shared" si="0"/>
        <v>3.5699999999999994</v>
      </c>
      <c r="P8" s="94">
        <f t="shared" si="1"/>
        <v>-8.0566666666666666</v>
      </c>
      <c r="R8" s="1"/>
      <c r="S8" s="1"/>
      <c r="T8" s="1"/>
      <c r="U8" s="1"/>
      <c r="V8" s="1"/>
      <c r="W8" s="1"/>
      <c r="X8" s="1"/>
      <c r="Y8" s="1"/>
      <c r="AC8" s="1"/>
      <c r="AD8" s="30"/>
      <c r="AE8" s="4"/>
    </row>
    <row r="9" spans="1:33" ht="14.25" customHeight="1">
      <c r="A9" s="196"/>
      <c r="B9" s="196"/>
      <c r="C9" s="196"/>
      <c r="D9" s="196"/>
      <c r="E9" s="196"/>
      <c r="F9" s="98" t="s">
        <v>5</v>
      </c>
      <c r="G9" s="56">
        <v>-8.25</v>
      </c>
      <c r="H9" s="99">
        <v>-10.5</v>
      </c>
      <c r="I9" s="95"/>
      <c r="J9" s="79">
        <v>-8.06</v>
      </c>
      <c r="K9" s="92"/>
      <c r="L9" s="32">
        <v>-8.5</v>
      </c>
      <c r="M9" s="41">
        <v>-9.43</v>
      </c>
      <c r="N9" s="96">
        <v>-8.84</v>
      </c>
      <c r="O9" s="94">
        <f t="shared" si="0"/>
        <v>2.4399999999999995</v>
      </c>
      <c r="P9" s="94">
        <f t="shared" si="1"/>
        <v>-8.93</v>
      </c>
      <c r="R9" s="1"/>
      <c r="S9" s="1"/>
      <c r="T9" s="1"/>
      <c r="U9" s="1"/>
      <c r="V9" s="1"/>
      <c r="W9" s="1"/>
      <c r="X9" s="1"/>
      <c r="Y9" s="1"/>
      <c r="Z9" s="35"/>
      <c r="AA9" s="1"/>
      <c r="AC9" s="1"/>
      <c r="AD9" s="30"/>
      <c r="AE9" s="4"/>
    </row>
    <row r="10" spans="1:33">
      <c r="A10" s="196"/>
      <c r="B10" s="196"/>
      <c r="C10" s="196"/>
      <c r="D10" s="196" t="s">
        <v>6</v>
      </c>
      <c r="E10" s="196" t="s">
        <v>55</v>
      </c>
      <c r="F10" s="98" t="s">
        <v>4</v>
      </c>
      <c r="G10" s="56">
        <v>4.08</v>
      </c>
      <c r="H10" s="99">
        <v>1.9</v>
      </c>
      <c r="I10" s="95"/>
      <c r="J10" s="79">
        <v>3.29</v>
      </c>
      <c r="K10" s="92"/>
      <c r="L10" s="32">
        <v>3</v>
      </c>
      <c r="M10" s="41">
        <v>2.41</v>
      </c>
      <c r="N10" s="96">
        <v>3.05</v>
      </c>
      <c r="O10" s="94">
        <f t="shared" si="0"/>
        <v>2.1800000000000002</v>
      </c>
      <c r="P10" s="94">
        <f t="shared" si="1"/>
        <v>2.9550000000000001</v>
      </c>
      <c r="AC10" s="1"/>
      <c r="AD10" s="30"/>
      <c r="AE10" s="4"/>
    </row>
    <row r="11" spans="1:33">
      <c r="A11" s="196"/>
      <c r="B11" s="196"/>
      <c r="C11" s="196"/>
      <c r="D11" s="196"/>
      <c r="E11" s="196"/>
      <c r="F11" s="98" t="s">
        <v>5</v>
      </c>
      <c r="G11" s="56">
        <v>3.51</v>
      </c>
      <c r="H11" s="99">
        <v>1.8</v>
      </c>
      <c r="I11" s="95"/>
      <c r="J11" s="79">
        <v>3.23</v>
      </c>
      <c r="K11" s="92"/>
      <c r="L11" s="32">
        <v>3.1</v>
      </c>
      <c r="M11" s="41">
        <v>2.37</v>
      </c>
      <c r="N11" s="96">
        <v>2.62</v>
      </c>
      <c r="O11" s="94">
        <f t="shared" si="0"/>
        <v>1.7099999999999997</v>
      </c>
      <c r="P11" s="94">
        <f t="shared" si="1"/>
        <v>2.7716666666666665</v>
      </c>
      <c r="AC11" s="1"/>
      <c r="AD11" s="1"/>
      <c r="AE11" s="4"/>
    </row>
    <row r="12" spans="1:33" ht="14.25" customHeight="1">
      <c r="A12" s="196"/>
      <c r="B12" s="196"/>
      <c r="C12" s="196"/>
      <c r="D12" s="196" t="s">
        <v>7</v>
      </c>
      <c r="E12" s="196" t="s">
        <v>56</v>
      </c>
      <c r="F12" s="98" t="s">
        <v>4</v>
      </c>
      <c r="G12" s="56">
        <v>6.02</v>
      </c>
      <c r="H12" s="99">
        <v>3.8</v>
      </c>
      <c r="I12" s="95"/>
      <c r="J12" s="79">
        <v>6.52</v>
      </c>
      <c r="K12" s="92"/>
      <c r="L12" s="32">
        <v>5.3</v>
      </c>
      <c r="M12" s="41">
        <v>5.16</v>
      </c>
      <c r="N12" s="96">
        <v>5.74</v>
      </c>
      <c r="O12" s="94">
        <f t="shared" si="0"/>
        <v>2.7199999999999998</v>
      </c>
      <c r="P12" s="94">
        <f t="shared" si="1"/>
        <v>5.4233333333333329</v>
      </c>
      <c r="AC12" s="1"/>
      <c r="AD12" s="1"/>
      <c r="AE12" s="4"/>
    </row>
    <row r="13" spans="1:33">
      <c r="A13" s="196"/>
      <c r="B13" s="196"/>
      <c r="C13" s="196"/>
      <c r="D13" s="196"/>
      <c r="E13" s="196"/>
      <c r="F13" s="98" t="s">
        <v>5</v>
      </c>
      <c r="G13" s="56">
        <v>5.51</v>
      </c>
      <c r="H13" s="99">
        <v>3.4</v>
      </c>
      <c r="I13" s="89"/>
      <c r="J13" s="79">
        <v>6.25</v>
      </c>
      <c r="K13" s="92"/>
      <c r="L13" s="32">
        <v>5</v>
      </c>
      <c r="M13" s="41">
        <v>4.84</v>
      </c>
      <c r="N13" s="96">
        <v>5.24</v>
      </c>
      <c r="O13" s="94">
        <f t="shared" si="0"/>
        <v>2.85</v>
      </c>
      <c r="P13" s="94">
        <f t="shared" si="1"/>
        <v>5.04</v>
      </c>
      <c r="AC13" s="1"/>
      <c r="AD13" s="1"/>
      <c r="AE13" s="4"/>
    </row>
    <row r="14" spans="1:33">
      <c r="D14" s="2"/>
      <c r="E14" s="2"/>
      <c r="F14" s="2"/>
      <c r="G14" s="2"/>
      <c r="H14" s="2"/>
      <c r="I14" s="2"/>
      <c r="J14" s="2"/>
      <c r="K14" s="2"/>
      <c r="L14" s="12"/>
      <c r="M14" s="12"/>
      <c r="N14" s="12"/>
      <c r="O14" s="1"/>
      <c r="P14" s="1"/>
      <c r="Q14" s="1"/>
    </row>
    <row r="15" spans="1:33">
      <c r="A15" s="193" t="s">
        <v>12</v>
      </c>
      <c r="B15" s="193" t="s">
        <v>2</v>
      </c>
      <c r="C15" s="193" t="s">
        <v>59</v>
      </c>
      <c r="D15" s="194" t="s">
        <v>3</v>
      </c>
      <c r="E15" s="194" t="s">
        <v>54</v>
      </c>
      <c r="F15" s="6" t="s">
        <v>4</v>
      </c>
      <c r="G15" s="53">
        <v>-4.25</v>
      </c>
      <c r="H15" s="144">
        <v>-5.58</v>
      </c>
      <c r="I15" s="51"/>
      <c r="J15" s="43">
        <v>-5.47</v>
      </c>
      <c r="K15" s="53"/>
      <c r="L15" s="109">
        <v>-6.1000000000000005</v>
      </c>
      <c r="M15" s="38">
        <v>-7.3000000000000007</v>
      </c>
      <c r="N15" s="38"/>
      <c r="O15" s="94">
        <f>MAX(G15:N15)-MIN(G15:N15)</f>
        <v>3.0500000000000007</v>
      </c>
      <c r="P15" s="94">
        <f>AVERAGE(G15:N15)</f>
        <v>-5.74</v>
      </c>
      <c r="Q15" s="1"/>
    </row>
    <row r="16" spans="1:33">
      <c r="A16" s="193"/>
      <c r="B16" s="193"/>
      <c r="C16" s="193"/>
      <c r="D16" s="195"/>
      <c r="E16" s="195"/>
      <c r="F16" s="6" t="s">
        <v>5</v>
      </c>
      <c r="G16" s="53">
        <v>-7.88</v>
      </c>
      <c r="H16" s="144">
        <v>-8.27</v>
      </c>
      <c r="I16" s="51"/>
      <c r="J16" s="43">
        <v>-7.75</v>
      </c>
      <c r="K16" s="53"/>
      <c r="L16" s="109">
        <v>-8.8000000000000007</v>
      </c>
      <c r="M16" s="38">
        <v>-9.49</v>
      </c>
      <c r="N16" s="38"/>
      <c r="O16" s="94">
        <f>MAX(G16:N16)-MIN(G16:N16)</f>
        <v>1.7400000000000002</v>
      </c>
      <c r="P16" s="94">
        <f>AVERAGE(G16:N16)</f>
        <v>-8.4380000000000006</v>
      </c>
      <c r="Q16" s="1"/>
    </row>
    <row r="17" spans="1:17" ht="13.5" customHeight="1">
      <c r="A17" s="193"/>
      <c r="B17" s="193"/>
      <c r="C17" s="193"/>
      <c r="D17" s="193" t="s">
        <v>6</v>
      </c>
      <c r="E17" s="194" t="s">
        <v>55</v>
      </c>
      <c r="F17" s="6" t="s">
        <v>4</v>
      </c>
      <c r="G17" s="53">
        <v>4.6900000000000004</v>
      </c>
      <c r="H17" s="144">
        <v>4.18</v>
      </c>
      <c r="I17" s="51"/>
      <c r="J17" s="43">
        <v>3.75</v>
      </c>
      <c r="K17" s="53"/>
      <c r="L17" s="109">
        <v>3.4000000000000004</v>
      </c>
      <c r="M17" s="38">
        <v>2.66</v>
      </c>
      <c r="N17" s="38"/>
      <c r="O17" s="94">
        <f t="shared" ref="O17:O31" si="4">MAX(G17:N17)-MIN(G17:N17)</f>
        <v>2.0300000000000002</v>
      </c>
      <c r="P17" s="94">
        <f t="shared" ref="P17:P31" si="5">AVERAGE(G17:N17)</f>
        <v>3.7360000000000007</v>
      </c>
      <c r="Q17" s="3"/>
    </row>
    <row r="18" spans="1:17" ht="16.5" customHeight="1">
      <c r="A18" s="193"/>
      <c r="B18" s="193"/>
      <c r="C18" s="193"/>
      <c r="D18" s="193"/>
      <c r="E18" s="195"/>
      <c r="F18" s="6" t="s">
        <v>5</v>
      </c>
      <c r="G18" s="53">
        <v>3.37</v>
      </c>
      <c r="H18" s="144">
        <v>3.65</v>
      </c>
      <c r="I18" s="51"/>
      <c r="J18" s="43">
        <v>3.3</v>
      </c>
      <c r="K18" s="53"/>
      <c r="L18" s="109">
        <v>2.8</v>
      </c>
      <c r="M18" s="38">
        <v>2.2200000000000002</v>
      </c>
      <c r="N18" s="38"/>
      <c r="O18" s="94">
        <f t="shared" si="4"/>
        <v>1.4299999999999997</v>
      </c>
      <c r="P18" s="94">
        <f t="shared" si="5"/>
        <v>3.0680000000000005</v>
      </c>
      <c r="Q18" s="3"/>
    </row>
    <row r="19" spans="1:17">
      <c r="A19" s="193"/>
      <c r="B19" s="193"/>
      <c r="C19" s="193"/>
      <c r="D19" s="193" t="s">
        <v>7</v>
      </c>
      <c r="E19" s="194" t="s">
        <v>56</v>
      </c>
      <c r="F19" s="6" t="s">
        <v>4</v>
      </c>
      <c r="G19" s="53">
        <v>6.37</v>
      </c>
      <c r="H19" s="144">
        <v>6.97</v>
      </c>
      <c r="I19" s="51"/>
      <c r="J19" s="43">
        <v>6.54</v>
      </c>
      <c r="K19" s="53"/>
      <c r="L19" s="109">
        <v>5.0999999999999996</v>
      </c>
      <c r="M19" s="38">
        <v>5.13</v>
      </c>
      <c r="N19" s="38"/>
      <c r="O19" s="94">
        <f t="shared" si="4"/>
        <v>1.87</v>
      </c>
      <c r="P19" s="94">
        <f t="shared" si="5"/>
        <v>6.0219999999999994</v>
      </c>
      <c r="Q19" s="3"/>
    </row>
    <row r="20" spans="1:17">
      <c r="A20" s="193"/>
      <c r="B20" s="193"/>
      <c r="C20" s="193"/>
      <c r="D20" s="193"/>
      <c r="E20" s="195"/>
      <c r="F20" s="6" t="s">
        <v>5</v>
      </c>
      <c r="G20" s="53">
        <v>5.92</v>
      </c>
      <c r="H20" s="144">
        <v>6.9</v>
      </c>
      <c r="I20" s="51"/>
      <c r="J20" s="43">
        <v>6.51</v>
      </c>
      <c r="K20" s="53"/>
      <c r="L20" s="109">
        <v>5.1999999999999993</v>
      </c>
      <c r="M20" s="38">
        <v>5.1099999999999994</v>
      </c>
      <c r="N20" s="38"/>
      <c r="O20" s="94">
        <f t="shared" si="4"/>
        <v>1.7900000000000009</v>
      </c>
      <c r="P20" s="94">
        <f t="shared" si="5"/>
        <v>5.927999999999999</v>
      </c>
      <c r="Q20" s="3"/>
    </row>
    <row r="21" spans="1:17">
      <c r="A21" s="193"/>
      <c r="B21" s="193"/>
      <c r="C21" s="193" t="s">
        <v>60</v>
      </c>
      <c r="D21" s="193" t="s">
        <v>3</v>
      </c>
      <c r="E21" s="194" t="s">
        <v>54</v>
      </c>
      <c r="F21" s="6" t="s">
        <v>4</v>
      </c>
      <c r="G21" s="53" t="s">
        <v>138</v>
      </c>
      <c r="H21" s="40">
        <v>-1.96</v>
      </c>
      <c r="I21" s="42"/>
      <c r="J21" s="43">
        <v>-1.7699999999999996</v>
      </c>
      <c r="K21" s="53"/>
      <c r="L21" s="109">
        <v>-3.0999999999999996</v>
      </c>
      <c r="M21" s="38">
        <v>-4.03</v>
      </c>
      <c r="N21" s="38"/>
      <c r="O21" s="94">
        <f t="shared" si="4"/>
        <v>2.2600000000000007</v>
      </c>
      <c r="P21" s="94">
        <f t="shared" si="5"/>
        <v>-2.7149999999999999</v>
      </c>
      <c r="Q21" s="3"/>
    </row>
    <row r="22" spans="1:17" ht="14.25" customHeight="1">
      <c r="A22" s="193"/>
      <c r="B22" s="193"/>
      <c r="C22" s="193"/>
      <c r="D22" s="193"/>
      <c r="E22" s="195"/>
      <c r="F22" s="6" t="s">
        <v>5</v>
      </c>
      <c r="G22" s="53">
        <v>-7.47</v>
      </c>
      <c r="H22" s="40">
        <v>-8.4499999999999993</v>
      </c>
      <c r="I22" s="42"/>
      <c r="J22" s="43">
        <v>-7.57</v>
      </c>
      <c r="K22" s="53"/>
      <c r="L22" s="109">
        <v>-8.5</v>
      </c>
      <c r="M22" s="38">
        <v>-9.2100000000000009</v>
      </c>
      <c r="N22" s="38"/>
      <c r="O22" s="94">
        <f t="shared" si="4"/>
        <v>1.7400000000000011</v>
      </c>
      <c r="P22" s="94">
        <f t="shared" si="5"/>
        <v>-8.24</v>
      </c>
    </row>
    <row r="23" spans="1:17">
      <c r="A23" s="193"/>
      <c r="B23" s="193"/>
      <c r="C23" s="193"/>
      <c r="D23" s="193" t="s">
        <v>6</v>
      </c>
      <c r="E23" s="194" t="s">
        <v>55</v>
      </c>
      <c r="F23" s="6" t="s">
        <v>4</v>
      </c>
      <c r="G23" s="53">
        <v>5</v>
      </c>
      <c r="H23" s="40">
        <v>4.3899999999999997</v>
      </c>
      <c r="I23" s="42"/>
      <c r="J23" s="43">
        <v>3.84</v>
      </c>
      <c r="K23" s="53"/>
      <c r="L23" s="109">
        <v>3.8</v>
      </c>
      <c r="M23" s="38">
        <v>2.8</v>
      </c>
      <c r="N23" s="38"/>
      <c r="O23" s="94">
        <f t="shared" si="4"/>
        <v>2.2000000000000002</v>
      </c>
      <c r="P23" s="94">
        <f t="shared" si="5"/>
        <v>3.9660000000000002</v>
      </c>
    </row>
    <row r="24" spans="1:17">
      <c r="A24" s="193"/>
      <c r="B24" s="193"/>
      <c r="C24" s="193"/>
      <c r="D24" s="193"/>
      <c r="E24" s="195"/>
      <c r="F24" s="6" t="s">
        <v>5</v>
      </c>
      <c r="G24" s="53">
        <v>3.33</v>
      </c>
      <c r="H24" s="40">
        <v>3.68</v>
      </c>
      <c r="I24" s="42"/>
      <c r="J24" s="43">
        <v>3.21</v>
      </c>
      <c r="K24" s="53"/>
      <c r="L24" s="109">
        <v>3.1</v>
      </c>
      <c r="M24" s="38">
        <v>2.2599999999999998</v>
      </c>
      <c r="N24" s="38"/>
      <c r="O24" s="94">
        <f t="shared" si="4"/>
        <v>1.4200000000000004</v>
      </c>
      <c r="P24" s="94">
        <f t="shared" si="5"/>
        <v>3.1159999999999997</v>
      </c>
    </row>
    <row r="25" spans="1:17">
      <c r="A25" s="193"/>
      <c r="B25" s="193"/>
      <c r="C25" s="193"/>
      <c r="D25" s="193" t="s">
        <v>7</v>
      </c>
      <c r="E25" s="194" t="s">
        <v>56</v>
      </c>
      <c r="F25" s="6" t="s">
        <v>4</v>
      </c>
      <c r="G25" s="40">
        <v>6.51</v>
      </c>
      <c r="H25" s="40">
        <v>7.05</v>
      </c>
      <c r="I25" s="42"/>
      <c r="J25" s="43">
        <v>6.55</v>
      </c>
      <c r="K25" s="53"/>
      <c r="L25" s="109">
        <v>5.3000000000000007</v>
      </c>
      <c r="M25" s="38">
        <v>5.1899999999999995</v>
      </c>
      <c r="N25" s="38"/>
      <c r="O25" s="94">
        <f t="shared" si="4"/>
        <v>1.8600000000000003</v>
      </c>
      <c r="P25" s="94">
        <f t="shared" si="5"/>
        <v>6.12</v>
      </c>
    </row>
    <row r="26" spans="1:17">
      <c r="A26" s="193"/>
      <c r="B26" s="193"/>
      <c r="C26" s="193"/>
      <c r="D26" s="193"/>
      <c r="E26" s="195"/>
      <c r="F26" s="6" t="s">
        <v>5</v>
      </c>
      <c r="G26" s="53">
        <v>5.77</v>
      </c>
      <c r="H26" s="40">
        <v>6.73</v>
      </c>
      <c r="I26" s="51"/>
      <c r="J26" s="43">
        <v>6.2</v>
      </c>
      <c r="K26" s="53"/>
      <c r="L26" s="109">
        <v>5.0999999999999996</v>
      </c>
      <c r="M26" s="39">
        <v>4.91</v>
      </c>
      <c r="N26" s="39"/>
      <c r="O26" s="94">
        <f t="shared" si="4"/>
        <v>1.8200000000000003</v>
      </c>
      <c r="P26" s="94">
        <f t="shared" si="5"/>
        <v>5.7419999999999991</v>
      </c>
    </row>
    <row r="27" spans="1:17">
      <c r="A27" s="193"/>
      <c r="B27" s="193"/>
      <c r="C27" s="193" t="s">
        <v>61</v>
      </c>
      <c r="D27" s="194" t="s">
        <v>3</v>
      </c>
      <c r="E27" s="194" t="s">
        <v>54</v>
      </c>
      <c r="F27" s="6" t="s">
        <v>4</v>
      </c>
      <c r="G27" s="53">
        <v>-7.2</v>
      </c>
      <c r="H27" s="144">
        <v>-10.3</v>
      </c>
      <c r="I27" s="51"/>
      <c r="J27" s="43">
        <v>-7.6199999999999992</v>
      </c>
      <c r="K27" s="53"/>
      <c r="L27" s="109">
        <v>-7.7999999999999989</v>
      </c>
      <c r="M27" s="38">
        <v>-8.81</v>
      </c>
      <c r="N27" s="38"/>
      <c r="O27" s="94">
        <f t="shared" si="4"/>
        <v>3.1000000000000005</v>
      </c>
      <c r="P27" s="94">
        <f t="shared" si="5"/>
        <v>-8.3460000000000001</v>
      </c>
    </row>
    <row r="28" spans="1:17">
      <c r="A28" s="193"/>
      <c r="B28" s="193"/>
      <c r="C28" s="193"/>
      <c r="D28" s="195"/>
      <c r="E28" s="195"/>
      <c r="F28" s="6" t="s">
        <v>5</v>
      </c>
      <c r="G28" s="53">
        <v>-7.76</v>
      </c>
      <c r="H28" s="144">
        <v>-10.5</v>
      </c>
      <c r="I28" s="51"/>
      <c r="J28" s="43">
        <v>-8.0500000000000007</v>
      </c>
      <c r="K28" s="53"/>
      <c r="L28" s="109">
        <v>-8.3999999999999986</v>
      </c>
      <c r="M28" s="38">
        <v>-9.42</v>
      </c>
      <c r="N28" s="38"/>
      <c r="O28" s="94">
        <f t="shared" si="4"/>
        <v>2.74</v>
      </c>
      <c r="P28" s="94">
        <f t="shared" si="5"/>
        <v>-8.8259999999999987</v>
      </c>
    </row>
    <row r="29" spans="1:17">
      <c r="A29" s="193"/>
      <c r="B29" s="193"/>
      <c r="C29" s="193"/>
      <c r="D29" s="193" t="s">
        <v>6</v>
      </c>
      <c r="E29" s="194" t="s">
        <v>85</v>
      </c>
      <c r="F29" s="6" t="s">
        <v>4</v>
      </c>
      <c r="G29" s="53">
        <v>4.0199999999999996</v>
      </c>
      <c r="H29" s="144">
        <v>2.1</v>
      </c>
      <c r="I29" s="51"/>
      <c r="J29" s="43">
        <v>3.25</v>
      </c>
      <c r="K29" s="53"/>
      <c r="L29" s="109">
        <v>3</v>
      </c>
      <c r="M29" s="38">
        <v>2.35</v>
      </c>
      <c r="N29" s="38"/>
      <c r="O29" s="94">
        <f t="shared" si="4"/>
        <v>1.9199999999999995</v>
      </c>
      <c r="P29" s="94">
        <f t="shared" si="5"/>
        <v>2.944</v>
      </c>
    </row>
    <row r="30" spans="1:17">
      <c r="A30" s="193"/>
      <c r="B30" s="193"/>
      <c r="C30" s="193"/>
      <c r="D30" s="193"/>
      <c r="E30" s="195"/>
      <c r="F30" s="6" t="s">
        <v>5</v>
      </c>
      <c r="G30" s="53">
        <v>3.67</v>
      </c>
      <c r="H30" s="144">
        <v>1.8</v>
      </c>
      <c r="I30" s="51"/>
      <c r="J30" s="43">
        <v>3.39</v>
      </c>
      <c r="K30" s="53"/>
      <c r="L30" s="109">
        <v>3.3</v>
      </c>
      <c r="M30" s="38">
        <v>2.4699999999999998</v>
      </c>
      <c r="N30" s="38"/>
      <c r="O30" s="94">
        <f t="shared" si="4"/>
        <v>1.8699999999999999</v>
      </c>
      <c r="P30" s="94">
        <f t="shared" si="5"/>
        <v>2.9259999999999997</v>
      </c>
    </row>
    <row r="31" spans="1:17">
      <c r="A31" s="193"/>
      <c r="B31" s="193"/>
      <c r="C31" s="193"/>
      <c r="D31" s="193" t="s">
        <v>7</v>
      </c>
      <c r="E31" s="194" t="s">
        <v>56</v>
      </c>
      <c r="F31" s="6" t="s">
        <v>4</v>
      </c>
      <c r="G31" s="53">
        <v>5.59</v>
      </c>
      <c r="H31" s="144">
        <v>4</v>
      </c>
      <c r="I31" s="51"/>
      <c r="J31" s="43">
        <v>6.32</v>
      </c>
      <c r="K31" s="53"/>
      <c r="L31" s="109">
        <v>5</v>
      </c>
      <c r="M31" s="38">
        <v>4.8599999999999994</v>
      </c>
      <c r="N31" s="38"/>
      <c r="O31" s="94">
        <f t="shared" si="4"/>
        <v>2.3200000000000003</v>
      </c>
      <c r="P31" s="94">
        <f t="shared" si="5"/>
        <v>5.1539999999999999</v>
      </c>
    </row>
    <row r="32" spans="1:17">
      <c r="A32" s="193"/>
      <c r="B32" s="193"/>
      <c r="C32" s="193"/>
      <c r="D32" s="193"/>
      <c r="E32" s="195"/>
      <c r="F32" s="6" t="s">
        <v>5</v>
      </c>
      <c r="G32" s="53">
        <v>5.48</v>
      </c>
      <c r="H32" s="144">
        <v>3.5</v>
      </c>
      <c r="I32" s="51"/>
      <c r="J32" s="43">
        <v>6.57</v>
      </c>
      <c r="K32" s="53"/>
      <c r="L32" s="109">
        <v>5</v>
      </c>
      <c r="M32" s="38">
        <v>5.07</v>
      </c>
      <c r="N32" s="38"/>
      <c r="O32" s="94">
        <f>MAX(G32:N32)-MIN(G32:N32)</f>
        <v>3.0700000000000003</v>
      </c>
      <c r="P32" s="94">
        <f>AVERAGE(G32:N32)</f>
        <v>5.1240000000000006</v>
      </c>
    </row>
    <row r="33" spans="1:16">
      <c r="A33" s="193"/>
      <c r="B33" s="193"/>
      <c r="C33" s="193" t="s">
        <v>62</v>
      </c>
      <c r="D33" s="193" t="s">
        <v>3</v>
      </c>
      <c r="E33" s="194" t="s">
        <v>54</v>
      </c>
      <c r="F33" s="6" t="s">
        <v>4</v>
      </c>
      <c r="G33" s="53">
        <v>-7.34</v>
      </c>
      <c r="H33" s="40">
        <v>-10.199999999999999</v>
      </c>
      <c r="I33" s="42"/>
      <c r="J33" s="43">
        <v>-7.7799999999999994</v>
      </c>
      <c r="K33" s="53"/>
      <c r="L33" s="109">
        <v>-8.1</v>
      </c>
      <c r="M33" s="38">
        <v>-9.0399999999999991</v>
      </c>
      <c r="N33" s="38"/>
      <c r="O33" s="94">
        <f t="shared" ref="O33:O44" si="6">MAX(G33:N33)-MIN(G33:N33)</f>
        <v>2.8599999999999994</v>
      </c>
      <c r="P33" s="94">
        <f t="shared" ref="P33:P43" si="7">AVERAGE(G33:N33)</f>
        <v>-8.4920000000000009</v>
      </c>
    </row>
    <row r="34" spans="1:16">
      <c r="A34" s="193"/>
      <c r="B34" s="193"/>
      <c r="C34" s="193"/>
      <c r="D34" s="193"/>
      <c r="E34" s="195"/>
      <c r="F34" s="6" t="s">
        <v>5</v>
      </c>
      <c r="G34" s="53">
        <v>-8.1300000000000008</v>
      </c>
      <c r="H34" s="40">
        <v>-10.4</v>
      </c>
      <c r="I34" s="42"/>
      <c r="J34" s="43">
        <v>-8.16</v>
      </c>
      <c r="K34" s="53"/>
      <c r="L34" s="109">
        <v>-8.8999999999999986</v>
      </c>
      <c r="M34" s="38">
        <v>-9.64</v>
      </c>
      <c r="N34" s="38"/>
      <c r="O34" s="94">
        <f t="shared" si="6"/>
        <v>2.2699999999999996</v>
      </c>
      <c r="P34" s="94">
        <f t="shared" si="7"/>
        <v>-9.0460000000000012</v>
      </c>
    </row>
    <row r="35" spans="1:16">
      <c r="A35" s="193"/>
      <c r="B35" s="193"/>
      <c r="C35" s="193"/>
      <c r="D35" s="193" t="s">
        <v>6</v>
      </c>
      <c r="E35" s="194" t="s">
        <v>55</v>
      </c>
      <c r="F35" s="6" t="s">
        <v>4</v>
      </c>
      <c r="G35" s="53">
        <v>4.12</v>
      </c>
      <c r="H35" s="40">
        <v>2.1</v>
      </c>
      <c r="I35" s="42"/>
      <c r="J35" s="43">
        <v>3.4</v>
      </c>
      <c r="K35" s="53"/>
      <c r="L35" s="109">
        <v>3.1</v>
      </c>
      <c r="M35" s="38">
        <v>2.48</v>
      </c>
      <c r="N35" s="38"/>
      <c r="O35" s="94">
        <f t="shared" si="6"/>
        <v>2.02</v>
      </c>
      <c r="P35" s="94">
        <f t="shared" si="7"/>
        <v>3.04</v>
      </c>
    </row>
    <row r="36" spans="1:16">
      <c r="A36" s="193"/>
      <c r="B36" s="193"/>
      <c r="C36" s="193"/>
      <c r="D36" s="193"/>
      <c r="E36" s="195"/>
      <c r="F36" s="6" t="s">
        <v>5</v>
      </c>
      <c r="G36" s="53">
        <v>3.61</v>
      </c>
      <c r="H36" s="40">
        <v>1.9</v>
      </c>
      <c r="I36" s="42"/>
      <c r="J36" s="43">
        <v>3.33</v>
      </c>
      <c r="K36" s="53"/>
      <c r="L36" s="109">
        <v>2.9000000000000004</v>
      </c>
      <c r="M36" s="38">
        <v>2.4</v>
      </c>
      <c r="N36" s="38"/>
      <c r="O36" s="94">
        <f t="shared" si="6"/>
        <v>1.71</v>
      </c>
      <c r="P36" s="94">
        <f t="shared" si="7"/>
        <v>2.8280000000000003</v>
      </c>
    </row>
    <row r="37" spans="1:16">
      <c r="A37" s="193"/>
      <c r="B37" s="193"/>
      <c r="C37" s="193"/>
      <c r="D37" s="193" t="s">
        <v>7</v>
      </c>
      <c r="E37" s="194" t="s">
        <v>56</v>
      </c>
      <c r="F37" s="6" t="s">
        <v>4</v>
      </c>
      <c r="G37" s="40">
        <v>5.91</v>
      </c>
      <c r="H37" s="40">
        <v>3.8</v>
      </c>
      <c r="I37" s="42"/>
      <c r="J37" s="43">
        <v>6.49</v>
      </c>
      <c r="K37" s="53"/>
      <c r="L37" s="109">
        <v>5.6</v>
      </c>
      <c r="M37" s="38">
        <v>5.13</v>
      </c>
      <c r="N37" s="38"/>
      <c r="O37" s="94">
        <f t="shared" si="6"/>
        <v>2.6900000000000004</v>
      </c>
      <c r="P37" s="94">
        <f t="shared" si="7"/>
        <v>5.386000000000001</v>
      </c>
    </row>
    <row r="38" spans="1:16">
      <c r="A38" s="193"/>
      <c r="B38" s="193"/>
      <c r="C38" s="193"/>
      <c r="D38" s="193"/>
      <c r="E38" s="195"/>
      <c r="F38" s="6" t="s">
        <v>5</v>
      </c>
      <c r="G38" s="53">
        <v>5.58</v>
      </c>
      <c r="H38" s="40">
        <v>3.4</v>
      </c>
      <c r="I38" s="51"/>
      <c r="J38" s="43">
        <v>6.4</v>
      </c>
      <c r="K38" s="53"/>
      <c r="L38" s="109">
        <v>5.0999999999999996</v>
      </c>
      <c r="M38" s="39">
        <v>5.09</v>
      </c>
      <c r="N38" s="39"/>
      <c r="O38" s="94">
        <f t="shared" si="6"/>
        <v>3.0000000000000004</v>
      </c>
      <c r="P38" s="94">
        <f t="shared" si="7"/>
        <v>5.1139999999999999</v>
      </c>
    </row>
    <row r="39" spans="1:16">
      <c r="A39" s="193"/>
      <c r="B39" s="193"/>
      <c r="C39" s="193" t="s">
        <v>63</v>
      </c>
      <c r="D39" s="193" t="s">
        <v>3</v>
      </c>
      <c r="E39" s="194" t="s">
        <v>54</v>
      </c>
      <c r="F39" s="6" t="s">
        <v>4</v>
      </c>
      <c r="G39" s="53">
        <v>-5.97</v>
      </c>
      <c r="H39" s="40">
        <v>-10</v>
      </c>
      <c r="I39" s="42"/>
      <c r="J39" s="43">
        <v>-6.84</v>
      </c>
      <c r="K39" s="53"/>
      <c r="L39" s="109">
        <v>-7.3</v>
      </c>
      <c r="M39" s="38">
        <v>-7.8900000000000006</v>
      </c>
      <c r="N39" s="38"/>
      <c r="O39" s="94">
        <f t="shared" si="6"/>
        <v>4.03</v>
      </c>
      <c r="P39" s="94">
        <f t="shared" si="7"/>
        <v>-7.6</v>
      </c>
    </row>
    <row r="40" spans="1:16">
      <c r="A40" s="193"/>
      <c r="B40" s="193"/>
      <c r="C40" s="193"/>
      <c r="D40" s="193"/>
      <c r="E40" s="195"/>
      <c r="F40" s="6" t="s">
        <v>5</v>
      </c>
      <c r="G40" s="53">
        <v>-8.36</v>
      </c>
      <c r="H40" s="40">
        <v>-10.3</v>
      </c>
      <c r="I40" s="42"/>
      <c r="J40" s="43">
        <v>-8.08</v>
      </c>
      <c r="K40" s="53"/>
      <c r="L40" s="109">
        <v>-8.7999999999999989</v>
      </c>
      <c r="M40" s="38">
        <v>-9.34</v>
      </c>
      <c r="N40" s="38"/>
      <c r="O40" s="94">
        <f t="shared" si="6"/>
        <v>2.2200000000000006</v>
      </c>
      <c r="P40" s="94">
        <f t="shared" si="7"/>
        <v>-8.9759999999999991</v>
      </c>
    </row>
    <row r="41" spans="1:16">
      <c r="A41" s="193"/>
      <c r="B41" s="193"/>
      <c r="C41" s="193"/>
      <c r="D41" s="193" t="s">
        <v>6</v>
      </c>
      <c r="E41" s="194" t="s">
        <v>55</v>
      </c>
      <c r="F41" s="6" t="s">
        <v>4</v>
      </c>
      <c r="G41" s="53">
        <v>4.2</v>
      </c>
      <c r="H41" s="40">
        <v>2.1</v>
      </c>
      <c r="I41" s="42"/>
      <c r="J41" s="43">
        <v>3.29</v>
      </c>
      <c r="K41" s="53"/>
      <c r="L41" s="109">
        <v>3</v>
      </c>
      <c r="M41" s="38">
        <v>2.5</v>
      </c>
      <c r="N41" s="38"/>
      <c r="O41" s="94">
        <f t="shared" si="6"/>
        <v>2.1</v>
      </c>
      <c r="P41" s="94">
        <f t="shared" si="7"/>
        <v>3.0179999999999998</v>
      </c>
    </row>
    <row r="42" spans="1:16">
      <c r="A42" s="193"/>
      <c r="B42" s="193"/>
      <c r="C42" s="193"/>
      <c r="D42" s="193"/>
      <c r="E42" s="195"/>
      <c r="F42" s="6" t="s">
        <v>5</v>
      </c>
      <c r="G42" s="53">
        <v>3.68</v>
      </c>
      <c r="H42" s="40">
        <v>1.8</v>
      </c>
      <c r="I42" s="42"/>
      <c r="J42" s="43">
        <v>3.24</v>
      </c>
      <c r="K42" s="53"/>
      <c r="L42" s="109">
        <v>3</v>
      </c>
      <c r="M42" s="38">
        <v>2.5300000000000002</v>
      </c>
      <c r="N42" s="38"/>
      <c r="O42" s="94">
        <f t="shared" si="6"/>
        <v>1.8800000000000001</v>
      </c>
      <c r="P42" s="94">
        <f t="shared" si="7"/>
        <v>2.85</v>
      </c>
    </row>
    <row r="43" spans="1:16">
      <c r="A43" s="193"/>
      <c r="B43" s="193"/>
      <c r="C43" s="193"/>
      <c r="D43" s="193" t="s">
        <v>7</v>
      </c>
      <c r="E43" s="194" t="s">
        <v>56</v>
      </c>
      <c r="F43" s="6" t="s">
        <v>4</v>
      </c>
      <c r="G43" s="40">
        <v>6.83</v>
      </c>
      <c r="H43" s="40">
        <v>3.8</v>
      </c>
      <c r="I43" s="42"/>
      <c r="J43" s="43">
        <v>6.85</v>
      </c>
      <c r="K43" s="53"/>
      <c r="L43" s="109">
        <v>5.8</v>
      </c>
      <c r="M43" s="38">
        <v>5.48</v>
      </c>
      <c r="N43" s="38"/>
      <c r="O43" s="94">
        <f t="shared" si="6"/>
        <v>3.05</v>
      </c>
      <c r="P43" s="94">
        <f t="shared" si="7"/>
        <v>5.7519999999999998</v>
      </c>
    </row>
    <row r="44" spans="1:16">
      <c r="A44" s="193"/>
      <c r="B44" s="193"/>
      <c r="C44" s="193"/>
      <c r="D44" s="193"/>
      <c r="E44" s="195"/>
      <c r="F44" s="6" t="s">
        <v>5</v>
      </c>
      <c r="G44" s="53">
        <v>6.17</v>
      </c>
      <c r="H44" s="40">
        <v>3.3</v>
      </c>
      <c r="I44" s="51"/>
      <c r="J44" s="43">
        <v>6.69</v>
      </c>
      <c r="K44" s="53"/>
      <c r="L44" s="109">
        <v>5.6999999999999993</v>
      </c>
      <c r="M44" s="57">
        <v>5.32</v>
      </c>
      <c r="N44" s="57"/>
      <c r="O44" s="94">
        <f t="shared" si="6"/>
        <v>3.3900000000000006</v>
      </c>
      <c r="P44" s="94">
        <f>AVERAGE(G44:N44)</f>
        <v>5.4359999999999999</v>
      </c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R1:W1"/>
    <mergeCell ref="E2:E3"/>
    <mergeCell ref="S2:S5"/>
    <mergeCell ref="T2:T3"/>
    <mergeCell ref="U2:U3"/>
    <mergeCell ref="V2:V3"/>
    <mergeCell ref="E4:E5"/>
    <mergeCell ref="T4:T5"/>
    <mergeCell ref="U4:U5"/>
    <mergeCell ref="V4:V5"/>
    <mergeCell ref="A1:F1"/>
    <mergeCell ref="R2:R5"/>
    <mergeCell ref="E6:E7"/>
    <mergeCell ref="D12:D13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G26"/>
  <sheetViews>
    <sheetView topLeftCell="B1" workbookViewId="0">
      <pane ySplit="1" topLeftCell="A5" activePane="bottomLeft" state="frozen"/>
      <selection pane="bottomLeft" activeCell="P2" sqref="P2:P26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3" width="9.625" customWidth="1"/>
    <col min="14" max="14" width="8.125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3"/>
  </cols>
  <sheetData>
    <row r="1" spans="1:33" s="3" customFormat="1" ht="21" customHeight="1">
      <c r="A1" s="197" t="s">
        <v>75</v>
      </c>
      <c r="B1" s="197"/>
      <c r="C1" s="197"/>
      <c r="D1" s="197"/>
      <c r="E1" s="197"/>
      <c r="F1" s="198"/>
      <c r="G1" s="89" t="s">
        <v>0</v>
      </c>
      <c r="H1" s="89" t="s">
        <v>1</v>
      </c>
      <c r="I1" s="89" t="s">
        <v>9</v>
      </c>
      <c r="J1" s="145" t="s">
        <v>10</v>
      </c>
      <c r="K1" s="89" t="s">
        <v>11</v>
      </c>
      <c r="L1" s="78" t="s">
        <v>13</v>
      </c>
      <c r="M1" s="85" t="s">
        <v>49</v>
      </c>
      <c r="N1" s="78" t="s">
        <v>50</v>
      </c>
      <c r="O1" s="90" t="s">
        <v>25</v>
      </c>
      <c r="P1" s="89" t="s">
        <v>29</v>
      </c>
      <c r="R1" s="63"/>
      <c r="S1" s="63"/>
      <c r="T1" s="63"/>
      <c r="U1" s="63"/>
      <c r="V1" s="63"/>
      <c r="W1" s="63"/>
      <c r="X1" s="25"/>
      <c r="Y1" s="25"/>
      <c r="Z1" s="25"/>
      <c r="AA1" s="25"/>
      <c r="AB1" s="25"/>
      <c r="AC1" s="58"/>
      <c r="AD1" s="58"/>
      <c r="AE1" s="58"/>
      <c r="AF1" s="25"/>
      <c r="AG1" s="25"/>
    </row>
    <row r="2" spans="1:33" ht="14.25" customHeight="1">
      <c r="A2" s="196"/>
      <c r="B2" s="196" t="s">
        <v>130</v>
      </c>
      <c r="C2" s="199" t="s">
        <v>52</v>
      </c>
      <c r="D2" s="104" t="s">
        <v>3</v>
      </c>
      <c r="E2" s="104" t="s">
        <v>54</v>
      </c>
      <c r="F2" s="91" t="s">
        <v>5</v>
      </c>
      <c r="G2" s="163">
        <f>1.01+2</f>
        <v>3.01</v>
      </c>
      <c r="H2" s="64">
        <v>-0.79</v>
      </c>
      <c r="I2" s="89"/>
      <c r="J2" s="44">
        <v>2.96</v>
      </c>
      <c r="K2" s="92"/>
      <c r="L2" s="79">
        <v>1.2</v>
      </c>
      <c r="M2" s="86"/>
      <c r="N2" s="79">
        <v>0.87</v>
      </c>
      <c r="O2" s="93">
        <f t="shared" ref="O2:O9" si="0">MAX(G2:N2)-MIN(G2:N2)</f>
        <v>3.8</v>
      </c>
      <c r="P2" s="94">
        <f t="shared" ref="P2:P9" si="1">AVERAGE(G2:N2)</f>
        <v>1.45</v>
      </c>
      <c r="R2" s="34"/>
      <c r="S2" s="34"/>
      <c r="T2" s="34"/>
      <c r="U2" s="34"/>
      <c r="V2" s="34"/>
      <c r="W2" s="59"/>
      <c r="X2" s="25"/>
      <c r="Y2" s="25"/>
      <c r="Z2" s="25"/>
      <c r="AA2" s="25"/>
      <c r="AB2" s="25"/>
      <c r="AC2" s="25"/>
      <c r="AD2" s="25"/>
      <c r="AE2" s="25"/>
      <c r="AF2" s="60"/>
      <c r="AG2" s="60"/>
    </row>
    <row r="3" spans="1:33" ht="14.25" customHeight="1">
      <c r="A3" s="196"/>
      <c r="B3" s="196"/>
      <c r="C3" s="200"/>
      <c r="D3" s="104" t="s">
        <v>6</v>
      </c>
      <c r="E3" s="104" t="s">
        <v>55</v>
      </c>
      <c r="F3" s="91" t="s">
        <v>5</v>
      </c>
      <c r="G3" s="163">
        <v>18.600000000000001</v>
      </c>
      <c r="H3" s="64">
        <v>19.22</v>
      </c>
      <c r="I3" s="89"/>
      <c r="J3" s="44">
        <v>20.73</v>
      </c>
      <c r="K3" s="92"/>
      <c r="L3" s="79">
        <v>18.2</v>
      </c>
      <c r="M3" s="86"/>
      <c r="N3" s="79">
        <v>17.309999999999999</v>
      </c>
      <c r="O3" s="93">
        <f t="shared" si="0"/>
        <v>3.4200000000000017</v>
      </c>
      <c r="P3" s="94">
        <f t="shared" si="1"/>
        <v>18.812000000000001</v>
      </c>
      <c r="R3" s="34"/>
      <c r="S3" s="34"/>
      <c r="T3" s="34"/>
      <c r="U3" s="34"/>
      <c r="V3" s="34"/>
      <c r="W3" s="59"/>
      <c r="X3" s="25"/>
      <c r="Y3" s="25"/>
      <c r="Z3" s="25"/>
      <c r="AA3" s="25"/>
      <c r="AB3" s="25"/>
      <c r="AC3" s="25"/>
      <c r="AD3" s="25"/>
      <c r="AE3" s="25"/>
      <c r="AF3" s="60"/>
      <c r="AG3" s="60"/>
    </row>
    <row r="4" spans="1:33" ht="14.25" customHeight="1">
      <c r="A4" s="196"/>
      <c r="B4" s="196"/>
      <c r="C4" s="199" t="s">
        <v>53</v>
      </c>
      <c r="D4" s="104" t="s">
        <v>3</v>
      </c>
      <c r="E4" s="104" t="s">
        <v>54</v>
      </c>
      <c r="F4" s="91" t="s">
        <v>5</v>
      </c>
      <c r="G4" s="164">
        <v>1.65</v>
      </c>
      <c r="H4" s="148">
        <v>0</v>
      </c>
      <c r="I4" s="95">
        <v>-1.5</v>
      </c>
      <c r="J4" s="44">
        <v>1.92</v>
      </c>
      <c r="K4" s="92"/>
      <c r="L4" s="79">
        <v>0.9</v>
      </c>
      <c r="M4" s="86"/>
      <c r="N4" s="79">
        <v>0.92</v>
      </c>
      <c r="O4" s="93">
        <f t="shared" si="0"/>
        <v>3.42</v>
      </c>
      <c r="P4" s="94">
        <f t="shared" si="1"/>
        <v>0.64833333333333332</v>
      </c>
      <c r="R4" s="1"/>
      <c r="S4" s="1"/>
      <c r="T4" s="1"/>
      <c r="U4" s="1"/>
      <c r="V4" s="1"/>
      <c r="W4" s="1"/>
      <c r="X4" s="1"/>
      <c r="Y4" s="1"/>
      <c r="Z4" s="35"/>
      <c r="AA4" s="1"/>
      <c r="AB4" s="1"/>
      <c r="AC4" s="1"/>
      <c r="AD4" s="1"/>
      <c r="AE4" s="4"/>
      <c r="AF4" s="1"/>
      <c r="AG4" s="1"/>
    </row>
    <row r="5" spans="1:33">
      <c r="A5" s="196"/>
      <c r="B5" s="196"/>
      <c r="C5" s="200"/>
      <c r="D5" s="104" t="s">
        <v>6</v>
      </c>
      <c r="E5" s="104" t="s">
        <v>55</v>
      </c>
      <c r="F5" s="91" t="s">
        <v>5</v>
      </c>
      <c r="G5" s="164">
        <v>20.09</v>
      </c>
      <c r="H5" s="148">
        <v>17.5</v>
      </c>
      <c r="I5" s="95">
        <v>15</v>
      </c>
      <c r="J5" s="44">
        <v>18.97</v>
      </c>
      <c r="K5" s="92"/>
      <c r="L5" s="117">
        <v>18.100000000000001</v>
      </c>
      <c r="M5" s="86"/>
      <c r="N5" s="117">
        <v>20.11</v>
      </c>
      <c r="O5" s="93">
        <f t="shared" si="0"/>
        <v>5.1099999999999994</v>
      </c>
      <c r="P5" s="94">
        <f t="shared" si="1"/>
        <v>18.294999999999998</v>
      </c>
    </row>
    <row r="6" spans="1:33" ht="15" thickBot="1">
      <c r="A6" s="196"/>
      <c r="B6" s="196" t="s">
        <v>8</v>
      </c>
      <c r="C6" s="196" t="s">
        <v>126</v>
      </c>
      <c r="D6" s="89" t="s">
        <v>3</v>
      </c>
      <c r="E6" s="89" t="s">
        <v>57</v>
      </c>
      <c r="F6" s="91" t="s">
        <v>4</v>
      </c>
      <c r="G6" s="158"/>
      <c r="H6" s="157">
        <v>2.4</v>
      </c>
      <c r="I6" s="89"/>
      <c r="J6" s="44">
        <v>3.04</v>
      </c>
      <c r="K6" s="56"/>
      <c r="L6" s="118">
        <v>1.4</v>
      </c>
      <c r="M6" s="87"/>
      <c r="N6" s="118"/>
      <c r="O6" s="93">
        <f t="shared" si="0"/>
        <v>1.6400000000000001</v>
      </c>
      <c r="P6" s="94">
        <f t="shared" si="1"/>
        <v>2.2799999999999998</v>
      </c>
      <c r="Q6" s="9"/>
    </row>
    <row r="7" spans="1:33">
      <c r="A7" s="196"/>
      <c r="B7" s="196"/>
      <c r="C7" s="196"/>
      <c r="D7" s="89" t="s">
        <v>6</v>
      </c>
      <c r="E7" s="89" t="s">
        <v>57</v>
      </c>
      <c r="F7" s="91" t="s">
        <v>4</v>
      </c>
      <c r="G7" s="158"/>
      <c r="H7" s="148" t="s">
        <v>137</v>
      </c>
      <c r="I7" s="89"/>
      <c r="J7" s="44" t="s">
        <v>137</v>
      </c>
      <c r="K7" s="56"/>
      <c r="L7" s="118" t="s">
        <v>136</v>
      </c>
      <c r="M7" s="87"/>
      <c r="N7" s="118"/>
      <c r="O7" s="93">
        <f t="shared" si="0"/>
        <v>0</v>
      </c>
      <c r="P7" s="94" t="e">
        <f t="shared" si="1"/>
        <v>#DIV/0!</v>
      </c>
      <c r="Q7" s="9"/>
      <c r="R7" s="163"/>
    </row>
    <row r="8" spans="1:33" ht="12.75" customHeight="1">
      <c r="A8" s="196"/>
      <c r="B8" s="196"/>
      <c r="C8" s="196" t="s">
        <v>86</v>
      </c>
      <c r="D8" s="89" t="s">
        <v>3</v>
      </c>
      <c r="E8" s="89" t="s">
        <v>57</v>
      </c>
      <c r="F8" s="91" t="s">
        <v>4</v>
      </c>
      <c r="G8" s="53"/>
      <c r="H8" s="148">
        <v>2.2999999999999998</v>
      </c>
      <c r="I8" s="56"/>
      <c r="J8" s="44">
        <v>2.91</v>
      </c>
      <c r="K8" s="56"/>
      <c r="L8" s="118">
        <v>1.6999999999999997</v>
      </c>
      <c r="M8" s="87"/>
      <c r="N8" s="118"/>
      <c r="O8" s="93">
        <f t="shared" si="0"/>
        <v>1.2100000000000004</v>
      </c>
      <c r="P8" s="94">
        <f t="shared" si="1"/>
        <v>2.3033333333333332</v>
      </c>
      <c r="Q8" s="9"/>
      <c r="R8" s="163"/>
    </row>
    <row r="9" spans="1:33">
      <c r="A9" s="196"/>
      <c r="B9" s="196"/>
      <c r="C9" s="196"/>
      <c r="D9" s="89" t="s">
        <v>6</v>
      </c>
      <c r="E9" s="89" t="s">
        <v>57</v>
      </c>
      <c r="F9" s="91" t="s">
        <v>4</v>
      </c>
      <c r="G9" s="53"/>
      <c r="H9" s="148">
        <v>21.7</v>
      </c>
      <c r="I9" s="56"/>
      <c r="J9" s="44">
        <v>23.05</v>
      </c>
      <c r="K9" s="56"/>
      <c r="L9" s="118">
        <v>20.399999999999999</v>
      </c>
      <c r="M9" s="87"/>
      <c r="N9" s="118"/>
      <c r="O9" s="93">
        <f t="shared" si="0"/>
        <v>2.6500000000000021</v>
      </c>
      <c r="P9" s="94">
        <f t="shared" si="1"/>
        <v>21.716666666666669</v>
      </c>
      <c r="Q9" s="9"/>
      <c r="R9" s="164"/>
    </row>
    <row r="10" spans="1:33">
      <c r="D10" s="2"/>
      <c r="E10" s="2"/>
      <c r="F10" s="2"/>
      <c r="G10" s="2"/>
      <c r="H10" s="2"/>
      <c r="I10" s="2"/>
      <c r="J10" s="150"/>
      <c r="K10" s="2"/>
      <c r="L10" s="119"/>
      <c r="M10" s="12"/>
      <c r="N10" s="119"/>
      <c r="O10" s="1"/>
      <c r="P10" s="1"/>
      <c r="Q10" s="1"/>
      <c r="R10" s="164"/>
    </row>
    <row r="11" spans="1:33">
      <c r="A11" s="193"/>
      <c r="B11" s="193" t="s">
        <v>130</v>
      </c>
      <c r="C11" s="194" t="s">
        <v>59</v>
      </c>
      <c r="D11" s="104" t="s">
        <v>3</v>
      </c>
      <c r="E11" s="104" t="s">
        <v>54</v>
      </c>
      <c r="F11" s="6" t="s">
        <v>5</v>
      </c>
      <c r="G11" s="53">
        <v>2.84</v>
      </c>
      <c r="H11" s="64">
        <v>-1.19</v>
      </c>
      <c r="I11" s="51"/>
      <c r="J11" s="43">
        <v>2.4</v>
      </c>
      <c r="K11" s="77"/>
      <c r="L11" s="117">
        <v>0.8</v>
      </c>
      <c r="M11" s="86"/>
      <c r="N11" s="117"/>
      <c r="O11" s="88">
        <f t="shared" ref="O11:O16" si="2">MAX(G11:N11)-MIN(G11:N11)</f>
        <v>4.0299999999999994</v>
      </c>
      <c r="P11" s="33">
        <f t="shared" ref="P11:P16" si="3">AVERAGE(G11:N11)</f>
        <v>1.2124999999999999</v>
      </c>
      <c r="Q11" s="1"/>
      <c r="R11" s="158"/>
    </row>
    <row r="12" spans="1:33" ht="16.5" customHeight="1">
      <c r="A12" s="193"/>
      <c r="B12" s="193"/>
      <c r="C12" s="195"/>
      <c r="D12" s="104" t="s">
        <v>6</v>
      </c>
      <c r="E12" s="104" t="s">
        <v>55</v>
      </c>
      <c r="F12" s="6" t="s">
        <v>5</v>
      </c>
      <c r="G12" s="53">
        <v>18.23</v>
      </c>
      <c r="H12" s="64">
        <v>18.34</v>
      </c>
      <c r="I12" s="51"/>
      <c r="J12" s="43">
        <v>20.16</v>
      </c>
      <c r="K12" s="77"/>
      <c r="L12" s="117">
        <v>17.7</v>
      </c>
      <c r="M12" s="86"/>
      <c r="N12" s="117"/>
      <c r="O12" s="88">
        <f t="shared" si="2"/>
        <v>2.4600000000000009</v>
      </c>
      <c r="P12" s="33">
        <f t="shared" si="3"/>
        <v>18.607500000000002</v>
      </c>
      <c r="Q12" s="3"/>
      <c r="R12" s="158"/>
    </row>
    <row r="13" spans="1:33" ht="14.25" customHeight="1">
      <c r="A13" s="193"/>
      <c r="B13" s="193"/>
      <c r="C13" s="194" t="s">
        <v>60</v>
      </c>
      <c r="D13" s="104" t="s">
        <v>3</v>
      </c>
      <c r="E13" s="104" t="s">
        <v>54</v>
      </c>
      <c r="F13" s="6" t="s">
        <v>5</v>
      </c>
      <c r="G13" s="53">
        <v>2.82</v>
      </c>
      <c r="H13" s="64">
        <v>-0.37</v>
      </c>
      <c r="I13" s="42"/>
      <c r="J13" s="43">
        <v>3.41</v>
      </c>
      <c r="K13" s="77"/>
      <c r="L13" s="117">
        <v>1.6</v>
      </c>
      <c r="M13" s="86"/>
      <c r="N13" s="117"/>
      <c r="O13" s="88">
        <f t="shared" si="2"/>
        <v>3.7800000000000002</v>
      </c>
      <c r="P13" s="33">
        <f t="shared" si="3"/>
        <v>1.8649999999999998</v>
      </c>
      <c r="R13" s="53"/>
    </row>
    <row r="14" spans="1:33">
      <c r="A14" s="193"/>
      <c r="B14" s="193"/>
      <c r="C14" s="195"/>
      <c r="D14" s="104" t="s">
        <v>6</v>
      </c>
      <c r="E14" s="104" t="s">
        <v>55</v>
      </c>
      <c r="F14" s="6" t="s">
        <v>5</v>
      </c>
      <c r="G14" s="53">
        <v>18.489999999999998</v>
      </c>
      <c r="H14" s="64">
        <v>19.010000000000002</v>
      </c>
      <c r="I14" s="42"/>
      <c r="J14" s="43">
        <v>20.56</v>
      </c>
      <c r="K14" s="77"/>
      <c r="L14" s="117">
        <v>17.600000000000001</v>
      </c>
      <c r="M14" s="86"/>
      <c r="N14" s="117"/>
      <c r="O14" s="88">
        <f t="shared" si="2"/>
        <v>2.9599999999999973</v>
      </c>
      <c r="P14" s="33">
        <f t="shared" si="3"/>
        <v>18.914999999999999</v>
      </c>
      <c r="R14" s="53"/>
    </row>
    <row r="15" spans="1:33">
      <c r="A15" s="193"/>
      <c r="B15" s="193"/>
      <c r="C15" s="194" t="s">
        <v>61</v>
      </c>
      <c r="D15" s="104" t="s">
        <v>3</v>
      </c>
      <c r="E15" s="104" t="s">
        <v>54</v>
      </c>
      <c r="F15" s="6" t="s">
        <v>5</v>
      </c>
      <c r="G15" s="53">
        <v>2.0299999999999998</v>
      </c>
      <c r="H15" s="64">
        <v>-0.3</v>
      </c>
      <c r="I15" s="51"/>
      <c r="J15" s="43">
        <v>1.73</v>
      </c>
      <c r="K15" s="77"/>
      <c r="L15" s="117">
        <v>1</v>
      </c>
      <c r="M15" s="86"/>
      <c r="N15" s="117"/>
      <c r="O15" s="88">
        <f t="shared" si="2"/>
        <v>2.3299999999999996</v>
      </c>
      <c r="P15" s="33">
        <f t="shared" si="3"/>
        <v>1.115</v>
      </c>
      <c r="R15" s="2"/>
    </row>
    <row r="16" spans="1:33">
      <c r="A16" s="193"/>
      <c r="B16" s="193"/>
      <c r="C16" s="195"/>
      <c r="D16" s="104" t="s">
        <v>6</v>
      </c>
      <c r="E16" s="104" t="s">
        <v>55</v>
      </c>
      <c r="F16" s="6" t="s">
        <v>5</v>
      </c>
      <c r="G16" s="53">
        <v>20.39</v>
      </c>
      <c r="H16" s="64">
        <v>17.5</v>
      </c>
      <c r="I16" s="51"/>
      <c r="J16" s="43">
        <v>19.36</v>
      </c>
      <c r="K16" s="77"/>
      <c r="L16" s="117">
        <v>18.100000000000001</v>
      </c>
      <c r="M16" s="86"/>
      <c r="N16" s="117"/>
      <c r="O16" s="88">
        <f t="shared" si="2"/>
        <v>2.8900000000000006</v>
      </c>
      <c r="P16" s="33">
        <f t="shared" si="3"/>
        <v>18.837499999999999</v>
      </c>
      <c r="R16" s="53"/>
    </row>
    <row r="17" spans="1:18">
      <c r="A17" s="193"/>
      <c r="B17" s="193"/>
      <c r="C17" s="194" t="s">
        <v>62</v>
      </c>
      <c r="D17" s="104" t="s">
        <v>3</v>
      </c>
      <c r="E17" s="104" t="s">
        <v>54</v>
      </c>
      <c r="F17" s="6" t="s">
        <v>5</v>
      </c>
      <c r="G17" s="53">
        <v>1.27</v>
      </c>
      <c r="H17" s="64">
        <v>-0.3</v>
      </c>
      <c r="I17" s="42"/>
      <c r="J17" s="43">
        <v>2.0499999999999998</v>
      </c>
      <c r="K17" s="77"/>
      <c r="L17" s="117">
        <v>1</v>
      </c>
      <c r="M17" s="86"/>
      <c r="N17" s="117"/>
      <c r="O17" s="88">
        <f t="shared" ref="O17:O26" si="4">MAX(G17:N17)-MIN(G17:N17)</f>
        <v>2.3499999999999996</v>
      </c>
      <c r="P17" s="33">
        <f t="shared" ref="P17:P26" si="5">AVERAGE(G17:N17)</f>
        <v>1.0049999999999999</v>
      </c>
      <c r="R17" s="53"/>
    </row>
    <row r="18" spans="1:18">
      <c r="A18" s="193"/>
      <c r="B18" s="193"/>
      <c r="C18" s="195"/>
      <c r="D18" s="104" t="s">
        <v>6</v>
      </c>
      <c r="E18" s="104" t="s">
        <v>55</v>
      </c>
      <c r="F18" s="6" t="s">
        <v>5</v>
      </c>
      <c r="G18" s="53">
        <v>20.27</v>
      </c>
      <c r="H18" s="64">
        <v>17.8</v>
      </c>
      <c r="I18" s="42"/>
      <c r="J18" s="43">
        <v>19.170000000000002</v>
      </c>
      <c r="K18" s="77"/>
      <c r="L18" s="117">
        <v>18.100000000000001</v>
      </c>
      <c r="M18" s="86"/>
      <c r="N18" s="117"/>
      <c r="O18" s="88">
        <f t="shared" si="4"/>
        <v>2.4699999999999989</v>
      </c>
      <c r="P18" s="33">
        <f t="shared" si="5"/>
        <v>18.835000000000001</v>
      </c>
      <c r="R18" s="53"/>
    </row>
    <row r="19" spans="1:18">
      <c r="A19" s="193"/>
      <c r="B19" s="193"/>
      <c r="C19" s="194" t="s">
        <v>63</v>
      </c>
      <c r="D19" s="104" t="s">
        <v>3</v>
      </c>
      <c r="E19" s="104" t="s">
        <v>54</v>
      </c>
      <c r="F19" s="6" t="s">
        <v>5</v>
      </c>
      <c r="G19" s="53">
        <v>0.99</v>
      </c>
      <c r="H19" s="64">
        <v>0</v>
      </c>
      <c r="I19" s="42"/>
      <c r="J19" s="43">
        <v>1.92</v>
      </c>
      <c r="K19" s="77"/>
      <c r="L19" s="117">
        <v>1.2</v>
      </c>
      <c r="M19" s="86"/>
      <c r="N19" s="117"/>
      <c r="O19" s="88">
        <f t="shared" si="4"/>
        <v>1.92</v>
      </c>
      <c r="P19" s="33">
        <f t="shared" si="5"/>
        <v>1.0275000000000001</v>
      </c>
      <c r="R19" s="53"/>
    </row>
    <row r="20" spans="1:18">
      <c r="A20" s="193"/>
      <c r="B20" s="193"/>
      <c r="C20" s="195"/>
      <c r="D20" s="104" t="s">
        <v>6</v>
      </c>
      <c r="E20" s="104" t="s">
        <v>55</v>
      </c>
      <c r="F20" s="6" t="s">
        <v>5</v>
      </c>
      <c r="G20" s="53">
        <v>18.809999999999999</v>
      </c>
      <c r="H20" s="64">
        <v>18.100000000000001</v>
      </c>
      <c r="I20" s="42"/>
      <c r="J20" s="43">
        <v>19.420000000000002</v>
      </c>
      <c r="K20" s="77"/>
      <c r="L20" s="117">
        <v>18.5</v>
      </c>
      <c r="M20" s="86"/>
      <c r="N20" s="117"/>
      <c r="O20" s="88">
        <f t="shared" si="4"/>
        <v>1.3200000000000003</v>
      </c>
      <c r="P20" s="33">
        <f t="shared" si="5"/>
        <v>18.7075</v>
      </c>
      <c r="R20" s="53"/>
    </row>
    <row r="21" spans="1:18">
      <c r="A21" s="193"/>
      <c r="B21" s="193" t="s">
        <v>8</v>
      </c>
      <c r="C21" s="193" t="s">
        <v>127</v>
      </c>
      <c r="D21" s="51" t="s">
        <v>3</v>
      </c>
      <c r="E21" s="51" t="s">
        <v>57</v>
      </c>
      <c r="F21" s="6" t="s">
        <v>4</v>
      </c>
      <c r="G21" s="51"/>
      <c r="H21" s="64">
        <v>2.6</v>
      </c>
      <c r="I21" s="51"/>
      <c r="J21" s="43">
        <v>3.33</v>
      </c>
      <c r="K21" s="53"/>
      <c r="L21" s="108">
        <v>1.78</v>
      </c>
      <c r="M21" s="87"/>
      <c r="N21" s="108"/>
      <c r="O21" s="88">
        <f t="shared" si="4"/>
        <v>1.55</v>
      </c>
      <c r="P21" s="33">
        <f t="shared" si="5"/>
        <v>2.57</v>
      </c>
      <c r="R21" s="53"/>
    </row>
    <row r="22" spans="1:18">
      <c r="A22" s="193"/>
      <c r="B22" s="193"/>
      <c r="C22" s="193"/>
      <c r="D22" s="51" t="s">
        <v>6</v>
      </c>
      <c r="E22" s="51" t="s">
        <v>57</v>
      </c>
      <c r="F22" s="6" t="s">
        <v>4</v>
      </c>
      <c r="G22" s="51"/>
      <c r="H22" s="64" t="s">
        <v>137</v>
      </c>
      <c r="I22" s="51"/>
      <c r="J22" s="43" t="s">
        <v>137</v>
      </c>
      <c r="K22" s="53"/>
      <c r="L22" s="108" t="s">
        <v>136</v>
      </c>
      <c r="M22" s="87"/>
      <c r="N22" s="108"/>
      <c r="O22" s="88">
        <f t="shared" si="4"/>
        <v>0</v>
      </c>
      <c r="P22" s="33" t="e">
        <f t="shared" si="5"/>
        <v>#DIV/0!</v>
      </c>
      <c r="R22" s="53"/>
    </row>
    <row r="23" spans="1:18">
      <c r="A23" s="193"/>
      <c r="B23" s="193"/>
      <c r="C23" s="193" t="s">
        <v>128</v>
      </c>
      <c r="D23" s="51" t="s">
        <v>3</v>
      </c>
      <c r="E23" s="51" t="s">
        <v>57</v>
      </c>
      <c r="F23" s="6" t="s">
        <v>4</v>
      </c>
      <c r="G23" s="53"/>
      <c r="H23" s="64">
        <v>2.4</v>
      </c>
      <c r="I23" s="53"/>
      <c r="J23" s="43">
        <v>2.9</v>
      </c>
      <c r="K23" s="53"/>
      <c r="L23" s="108">
        <v>1.29</v>
      </c>
      <c r="M23" s="87"/>
      <c r="N23" s="108"/>
      <c r="O23" s="88">
        <f t="shared" si="4"/>
        <v>1.6099999999999999</v>
      </c>
      <c r="P23" s="33">
        <f t="shared" si="5"/>
        <v>2.1966666666666668</v>
      </c>
      <c r="R23" s="53"/>
    </row>
    <row r="24" spans="1:18">
      <c r="A24" s="193"/>
      <c r="B24" s="193"/>
      <c r="C24" s="193"/>
      <c r="D24" s="51" t="s">
        <v>6</v>
      </c>
      <c r="E24" s="51" t="s">
        <v>57</v>
      </c>
      <c r="F24" s="6" t="s">
        <v>4</v>
      </c>
      <c r="G24" s="53"/>
      <c r="H24" s="64">
        <v>22.3</v>
      </c>
      <c r="I24" s="53"/>
      <c r="J24" s="43">
        <v>23.360000000000003</v>
      </c>
      <c r="K24" s="53"/>
      <c r="L24" s="108">
        <v>19.899999999999999</v>
      </c>
      <c r="M24" s="87"/>
      <c r="N24" s="108"/>
      <c r="O24" s="88">
        <f t="shared" si="4"/>
        <v>3.4600000000000044</v>
      </c>
      <c r="P24" s="33">
        <f t="shared" si="5"/>
        <v>21.853333333333335</v>
      </c>
      <c r="R24" s="53"/>
    </row>
    <row r="25" spans="1:18">
      <c r="A25" s="193"/>
      <c r="B25" s="193"/>
      <c r="C25" s="193" t="s">
        <v>129</v>
      </c>
      <c r="D25" s="51" t="s">
        <v>3</v>
      </c>
      <c r="E25" s="51" t="s">
        <v>57</v>
      </c>
      <c r="F25" s="6" t="s">
        <v>4</v>
      </c>
      <c r="G25" s="53"/>
      <c r="H25" s="64">
        <v>2.4</v>
      </c>
      <c r="I25" s="53"/>
      <c r="J25" s="44">
        <v>2.94</v>
      </c>
      <c r="K25" s="53"/>
      <c r="L25" s="108">
        <v>1.5399999999999998</v>
      </c>
      <c r="M25" s="87"/>
      <c r="N25" s="108"/>
      <c r="O25" s="88">
        <f t="shared" si="4"/>
        <v>1.4000000000000001</v>
      </c>
      <c r="P25" s="33">
        <f t="shared" si="5"/>
        <v>2.2933333333333334</v>
      </c>
      <c r="R25" s="53"/>
    </row>
    <row r="26" spans="1:18">
      <c r="A26" s="193"/>
      <c r="B26" s="193"/>
      <c r="C26" s="193"/>
      <c r="D26" s="51" t="s">
        <v>6</v>
      </c>
      <c r="E26" s="51" t="s">
        <v>57</v>
      </c>
      <c r="F26" s="6" t="s">
        <v>4</v>
      </c>
      <c r="G26" s="53"/>
      <c r="H26" s="64">
        <v>22.4</v>
      </c>
      <c r="I26" s="53"/>
      <c r="J26" s="44">
        <v>22.78</v>
      </c>
      <c r="K26" s="53"/>
      <c r="L26" s="108">
        <v>20.599999999999998</v>
      </c>
      <c r="M26" s="87"/>
      <c r="N26" s="108"/>
      <c r="O26" s="88">
        <f t="shared" si="4"/>
        <v>2.1800000000000033</v>
      </c>
      <c r="P26" s="33">
        <f t="shared" si="5"/>
        <v>21.926666666666666</v>
      </c>
    </row>
  </sheetData>
  <mergeCells count="19">
    <mergeCell ref="A11:A26"/>
    <mergeCell ref="B11:B20"/>
    <mergeCell ref="B21:B26"/>
    <mergeCell ref="C21:C22"/>
    <mergeCell ref="C23:C24"/>
    <mergeCell ref="C25:C26"/>
    <mergeCell ref="C17:C18"/>
    <mergeCell ref="C19:C20"/>
    <mergeCell ref="C11:C12"/>
    <mergeCell ref="C13:C14"/>
    <mergeCell ref="C15:C16"/>
    <mergeCell ref="A1:F1"/>
    <mergeCell ref="B6:B9"/>
    <mergeCell ref="C6:C7"/>
    <mergeCell ref="C8:C9"/>
    <mergeCell ref="B2:B5"/>
    <mergeCell ref="A2:A9"/>
    <mergeCell ref="C2:C3"/>
    <mergeCell ref="C4:C5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G30"/>
  <sheetViews>
    <sheetView workbookViewId="0">
      <pane ySplit="1" topLeftCell="A8" activePane="bottomLeft" state="frozen"/>
      <selection pane="bottomLeft" activeCell="P2" sqref="P2:P30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style="116" customWidth="1"/>
    <col min="13" max="13" width="9.625" customWidth="1"/>
    <col min="14" max="14" width="9.625" style="100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3"/>
  </cols>
  <sheetData>
    <row r="1" spans="1:33" s="3" customFormat="1" ht="21" customHeight="1">
      <c r="A1" s="191" t="s">
        <v>76</v>
      </c>
      <c r="B1" s="191"/>
      <c r="C1" s="191"/>
      <c r="D1" s="191"/>
      <c r="E1" s="191"/>
      <c r="F1" s="192"/>
      <c r="G1" s="51" t="s">
        <v>0</v>
      </c>
      <c r="H1" s="51" t="s">
        <v>1</v>
      </c>
      <c r="I1" s="51" t="s">
        <v>9</v>
      </c>
      <c r="J1" s="144" t="s">
        <v>10</v>
      </c>
      <c r="K1" s="51" t="s">
        <v>11</v>
      </c>
      <c r="L1" s="120" t="s">
        <v>13</v>
      </c>
      <c r="M1" s="41" t="s">
        <v>49</v>
      </c>
      <c r="N1" s="41" t="s">
        <v>50</v>
      </c>
      <c r="O1" s="51" t="s">
        <v>25</v>
      </c>
      <c r="P1" s="51" t="s">
        <v>29</v>
      </c>
      <c r="R1" s="63"/>
      <c r="S1" s="63"/>
      <c r="T1" s="63"/>
      <c r="U1" s="63"/>
      <c r="V1" s="63"/>
      <c r="W1" s="63"/>
      <c r="X1" s="25"/>
      <c r="Y1" s="25"/>
      <c r="Z1" s="25"/>
      <c r="AA1" s="25"/>
      <c r="AB1" s="25"/>
      <c r="AC1" s="58"/>
      <c r="AD1" s="58"/>
      <c r="AE1" s="58"/>
      <c r="AF1" s="25"/>
      <c r="AG1" s="25"/>
    </row>
    <row r="2" spans="1:33" ht="15" customHeight="1">
      <c r="A2" s="193" t="s">
        <v>12</v>
      </c>
      <c r="B2" s="193" t="s">
        <v>2</v>
      </c>
      <c r="C2" s="193" t="s">
        <v>52</v>
      </c>
      <c r="D2" s="194" t="s">
        <v>3</v>
      </c>
      <c r="E2" s="194" t="s">
        <v>54</v>
      </c>
      <c r="F2" s="6" t="s">
        <v>4</v>
      </c>
      <c r="G2" s="165"/>
      <c r="H2" s="144" t="s">
        <v>137</v>
      </c>
      <c r="I2" s="51"/>
      <c r="J2" s="79" t="s">
        <v>137</v>
      </c>
      <c r="K2" s="53"/>
      <c r="L2" s="109"/>
      <c r="M2" s="38"/>
      <c r="N2" s="38">
        <v>3.54</v>
      </c>
      <c r="O2" s="33">
        <f>MAX(G2:N2)-MIN(G2:N2)</f>
        <v>0</v>
      </c>
      <c r="P2" s="33">
        <f>AVERAGE(G2:N2)</f>
        <v>3.54</v>
      </c>
      <c r="R2" s="34"/>
      <c r="S2" s="34"/>
      <c r="T2" s="34"/>
      <c r="U2" s="34"/>
      <c r="V2" s="34"/>
      <c r="W2" s="59"/>
      <c r="X2" s="25"/>
      <c r="Y2" s="25"/>
      <c r="Z2" s="61"/>
      <c r="AA2" s="25"/>
      <c r="AB2" s="25"/>
      <c r="AC2" s="62"/>
      <c r="AD2" s="62"/>
      <c r="AE2" s="34"/>
      <c r="AF2" s="60"/>
      <c r="AG2" s="60"/>
    </row>
    <row r="3" spans="1:33" ht="14.25" customHeight="1">
      <c r="A3" s="193"/>
      <c r="B3" s="193"/>
      <c r="C3" s="193"/>
      <c r="D3" s="195"/>
      <c r="E3" s="195"/>
      <c r="F3" s="6" t="s">
        <v>5</v>
      </c>
      <c r="G3" s="165">
        <v>-1.2</v>
      </c>
      <c r="H3" s="144">
        <v>-4.75</v>
      </c>
      <c r="I3" s="51"/>
      <c r="J3" s="79">
        <v>-1.1600000000000001</v>
      </c>
      <c r="K3" s="53"/>
      <c r="L3" s="109">
        <v>-1.1999999999999997</v>
      </c>
      <c r="M3" s="38"/>
      <c r="N3" s="38">
        <v>-2.78</v>
      </c>
      <c r="O3" s="33">
        <f t="shared" ref="O3:O9" si="0">MAX(G3:N3)-MIN(G3:N3)</f>
        <v>3.59</v>
      </c>
      <c r="P3" s="33">
        <f t="shared" ref="P3:P9" si="1">AVERAGE(G3:N3)</f>
        <v>-2.218</v>
      </c>
      <c r="R3" s="34"/>
      <c r="S3" s="34"/>
      <c r="T3" s="34"/>
      <c r="U3" s="34"/>
      <c r="V3" s="34"/>
      <c r="W3" s="59"/>
      <c r="X3" s="25"/>
      <c r="Y3" s="25"/>
      <c r="Z3" s="25"/>
      <c r="AA3" s="25"/>
      <c r="AB3" s="25"/>
      <c r="AC3" s="25"/>
      <c r="AD3" s="25"/>
      <c r="AE3" s="25"/>
      <c r="AF3" s="60"/>
      <c r="AG3" s="60"/>
    </row>
    <row r="4" spans="1:33">
      <c r="A4" s="193"/>
      <c r="B4" s="193"/>
      <c r="C4" s="193"/>
      <c r="D4" s="193" t="s">
        <v>6</v>
      </c>
      <c r="E4" s="194" t="s">
        <v>55</v>
      </c>
      <c r="F4" s="6" t="s">
        <v>4</v>
      </c>
      <c r="G4" s="165"/>
      <c r="H4" s="144">
        <v>17.41</v>
      </c>
      <c r="I4" s="51"/>
      <c r="J4" s="79" t="s">
        <v>137</v>
      </c>
      <c r="K4" s="53"/>
      <c r="L4" s="109">
        <v>16.3</v>
      </c>
      <c r="M4" s="38"/>
      <c r="N4" s="38">
        <v>13.77</v>
      </c>
      <c r="O4" s="33">
        <f t="shared" si="0"/>
        <v>3.6400000000000006</v>
      </c>
      <c r="P4" s="33">
        <f t="shared" si="1"/>
        <v>15.826666666666668</v>
      </c>
      <c r="R4" s="34"/>
      <c r="S4" s="34"/>
      <c r="T4" s="34"/>
      <c r="U4" s="34"/>
      <c r="V4" s="34"/>
      <c r="W4" s="59"/>
      <c r="X4" s="25"/>
      <c r="Y4" s="25"/>
      <c r="Z4" s="25"/>
      <c r="AA4" s="25"/>
      <c r="AB4" s="25"/>
      <c r="AC4" s="25"/>
      <c r="AD4" s="25"/>
      <c r="AE4" s="25"/>
      <c r="AF4" s="60"/>
      <c r="AG4" s="60"/>
    </row>
    <row r="5" spans="1:33" ht="14.25" customHeight="1">
      <c r="A5" s="193"/>
      <c r="B5" s="193"/>
      <c r="C5" s="193"/>
      <c r="D5" s="193"/>
      <c r="E5" s="195"/>
      <c r="F5" s="6" t="s">
        <v>5</v>
      </c>
      <c r="G5" s="165">
        <v>11.48</v>
      </c>
      <c r="H5" s="144">
        <v>9.73</v>
      </c>
      <c r="I5" s="51"/>
      <c r="J5" s="79">
        <v>11.65</v>
      </c>
      <c r="K5" s="53"/>
      <c r="L5" s="109">
        <v>11.3</v>
      </c>
      <c r="M5" s="38"/>
      <c r="N5" s="38">
        <v>10.41</v>
      </c>
      <c r="O5" s="33">
        <f t="shared" si="0"/>
        <v>1.92</v>
      </c>
      <c r="P5" s="33">
        <f t="shared" si="1"/>
        <v>10.913999999999998</v>
      </c>
      <c r="R5" s="34"/>
      <c r="S5" s="34"/>
      <c r="T5" s="34"/>
      <c r="U5" s="34"/>
      <c r="V5" s="34"/>
      <c r="W5" s="59"/>
      <c r="X5" s="25"/>
      <c r="Y5" s="25"/>
      <c r="Z5" s="25"/>
      <c r="AA5" s="25"/>
      <c r="AB5" s="25"/>
      <c r="AC5" s="25"/>
      <c r="AD5" s="25"/>
      <c r="AE5" s="25"/>
      <c r="AF5" s="60"/>
      <c r="AG5" s="60"/>
    </row>
    <row r="6" spans="1:33">
      <c r="A6" s="193"/>
      <c r="B6" s="193"/>
      <c r="C6" s="193" t="s">
        <v>53</v>
      </c>
      <c r="D6" s="193" t="s">
        <v>3</v>
      </c>
      <c r="E6" s="194" t="s">
        <v>54</v>
      </c>
      <c r="F6" s="6" t="s">
        <v>4</v>
      </c>
      <c r="G6" s="165">
        <v>-0.4</v>
      </c>
      <c r="H6" s="40">
        <v>-3.3</v>
      </c>
      <c r="I6" s="42"/>
      <c r="J6" s="79">
        <v>-2.9999999999999805E-2</v>
      </c>
      <c r="K6" s="53"/>
      <c r="L6" s="109">
        <v>-0.39999999999999991</v>
      </c>
      <c r="M6" s="38"/>
      <c r="N6" s="96">
        <v>-1.45</v>
      </c>
      <c r="O6" s="33">
        <f t="shared" si="0"/>
        <v>3.27</v>
      </c>
      <c r="P6" s="33">
        <f t="shared" si="1"/>
        <v>-1.1159999999999999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4"/>
      <c r="AF6" s="1"/>
      <c r="AG6" s="1"/>
    </row>
    <row r="7" spans="1:33" ht="14.25" customHeight="1">
      <c r="A7" s="193"/>
      <c r="B7" s="193"/>
      <c r="C7" s="193"/>
      <c r="D7" s="193"/>
      <c r="E7" s="195"/>
      <c r="F7" s="6" t="s">
        <v>5</v>
      </c>
      <c r="G7" s="165">
        <v>-1.84</v>
      </c>
      <c r="H7" s="40">
        <v>-3.9</v>
      </c>
      <c r="I7" s="42"/>
      <c r="J7" s="79">
        <v>-1.8600000000000003</v>
      </c>
      <c r="K7" s="53"/>
      <c r="L7" s="109">
        <v>-2.4000000000000004</v>
      </c>
      <c r="M7" s="38"/>
      <c r="N7" s="96">
        <v>-2.84</v>
      </c>
      <c r="O7" s="33">
        <f t="shared" si="0"/>
        <v>2.0599999999999996</v>
      </c>
      <c r="P7" s="33">
        <f t="shared" si="1"/>
        <v>-2.5680000000000001</v>
      </c>
      <c r="R7" s="1"/>
      <c r="S7" s="1"/>
      <c r="T7" s="1"/>
      <c r="U7" s="1"/>
      <c r="V7" s="1"/>
      <c r="W7" s="1"/>
      <c r="X7" s="1"/>
      <c r="Y7" s="1"/>
      <c r="Z7" s="35"/>
      <c r="AA7" s="1"/>
      <c r="AB7" s="1"/>
      <c r="AC7" s="1"/>
      <c r="AD7" s="1"/>
      <c r="AE7" s="4"/>
      <c r="AF7" s="1"/>
      <c r="AG7" s="1"/>
    </row>
    <row r="8" spans="1:33">
      <c r="A8" s="193"/>
      <c r="B8" s="193"/>
      <c r="C8" s="193"/>
      <c r="D8" s="193" t="s">
        <v>6</v>
      </c>
      <c r="E8" s="194" t="s">
        <v>55</v>
      </c>
      <c r="F8" s="6" t="s">
        <v>4</v>
      </c>
      <c r="G8" s="165">
        <v>12.74</v>
      </c>
      <c r="H8" s="40">
        <v>10.7</v>
      </c>
      <c r="I8" s="42"/>
      <c r="J8" s="79">
        <v>12.13</v>
      </c>
      <c r="K8" s="53"/>
      <c r="L8" s="109">
        <v>12.4</v>
      </c>
      <c r="M8" s="38"/>
      <c r="N8" s="96">
        <v>11.25</v>
      </c>
      <c r="O8" s="33">
        <f t="shared" si="0"/>
        <v>2.0400000000000009</v>
      </c>
      <c r="P8" s="33">
        <f t="shared" si="1"/>
        <v>11.843999999999999</v>
      </c>
    </row>
    <row r="9" spans="1:33">
      <c r="A9" s="193"/>
      <c r="B9" s="193"/>
      <c r="C9" s="193"/>
      <c r="D9" s="193"/>
      <c r="E9" s="195"/>
      <c r="F9" s="6" t="s">
        <v>5</v>
      </c>
      <c r="G9" s="165">
        <v>11.75</v>
      </c>
      <c r="H9" s="40">
        <v>9.8000000000000007</v>
      </c>
      <c r="I9" s="42"/>
      <c r="J9" s="79">
        <v>11.33</v>
      </c>
      <c r="K9" s="53"/>
      <c r="L9" s="109">
        <v>11.5</v>
      </c>
      <c r="M9" s="38"/>
      <c r="N9" s="96">
        <v>11.1</v>
      </c>
      <c r="O9" s="33">
        <f t="shared" si="0"/>
        <v>1.9499999999999993</v>
      </c>
      <c r="P9" s="33">
        <f t="shared" si="1"/>
        <v>11.096</v>
      </c>
    </row>
    <row r="10" spans="1:33">
      <c r="D10" s="2"/>
      <c r="E10" s="2"/>
      <c r="F10" s="2"/>
      <c r="G10" s="2"/>
      <c r="H10" s="2"/>
      <c r="I10" s="2"/>
      <c r="J10" s="2"/>
      <c r="K10" s="2"/>
      <c r="L10" s="119"/>
      <c r="M10" s="12"/>
      <c r="N10" s="58"/>
      <c r="O10" s="1"/>
      <c r="P10" s="1"/>
      <c r="Q10" s="1"/>
    </row>
    <row r="11" spans="1:33">
      <c r="A11" s="193" t="s">
        <v>12</v>
      </c>
      <c r="B11" s="193" t="s">
        <v>2</v>
      </c>
      <c r="C11" s="193" t="s">
        <v>59</v>
      </c>
      <c r="D11" s="194" t="s">
        <v>3</v>
      </c>
      <c r="E11" s="194" t="s">
        <v>54</v>
      </c>
      <c r="F11" s="6" t="s">
        <v>4</v>
      </c>
      <c r="G11" s="53"/>
      <c r="H11" s="144">
        <v>-0.89</v>
      </c>
      <c r="I11" s="51"/>
      <c r="J11" s="43">
        <v>2.27</v>
      </c>
      <c r="K11" s="53"/>
      <c r="L11" s="109">
        <v>0.90000000000000013</v>
      </c>
      <c r="M11" s="38"/>
      <c r="N11" s="38"/>
      <c r="O11" s="33">
        <f>MAX(G11:N11)-MIN(G11:N11)</f>
        <v>3.16</v>
      </c>
      <c r="P11" s="33">
        <f>AVERAGE(G11:N11)</f>
        <v>0.76000000000000012</v>
      </c>
      <c r="Q11" s="1"/>
    </row>
    <row r="12" spans="1:33">
      <c r="A12" s="193"/>
      <c r="B12" s="193"/>
      <c r="C12" s="193"/>
      <c r="D12" s="195"/>
      <c r="E12" s="195"/>
      <c r="F12" s="6" t="s">
        <v>5</v>
      </c>
      <c r="G12" s="53">
        <v>-1.26</v>
      </c>
      <c r="H12" s="144">
        <v>-4.91</v>
      </c>
      <c r="I12" s="51"/>
      <c r="J12" s="43">
        <v>-1.2799999999999998</v>
      </c>
      <c r="K12" s="53"/>
      <c r="L12" s="109">
        <v>-2.8</v>
      </c>
      <c r="M12" s="38"/>
      <c r="N12" s="38"/>
      <c r="O12" s="33">
        <f t="shared" ref="O12:O30" si="2">MAX(G12:N12)-MIN(G12:N12)</f>
        <v>3.6500000000000004</v>
      </c>
      <c r="P12" s="33">
        <f t="shared" ref="P12:P30" si="3">AVERAGE(G12:N12)</f>
        <v>-2.5625</v>
      </c>
      <c r="Q12" s="1"/>
    </row>
    <row r="13" spans="1:33" ht="12.75" customHeight="1">
      <c r="A13" s="193"/>
      <c r="B13" s="193"/>
      <c r="C13" s="193"/>
      <c r="D13" s="193" t="s">
        <v>6</v>
      </c>
      <c r="E13" s="194" t="s">
        <v>55</v>
      </c>
      <c r="F13" s="6" t="s">
        <v>4</v>
      </c>
      <c r="G13" s="53"/>
      <c r="H13" s="144">
        <v>14.21</v>
      </c>
      <c r="I13" s="51"/>
      <c r="J13" s="43" t="s">
        <v>137</v>
      </c>
      <c r="K13" s="53"/>
      <c r="L13" s="109">
        <v>14.7</v>
      </c>
      <c r="M13" s="38"/>
      <c r="N13" s="38"/>
      <c r="O13" s="33">
        <f t="shared" si="2"/>
        <v>0.48999999999999844</v>
      </c>
      <c r="P13" s="33">
        <f t="shared" si="3"/>
        <v>14.455</v>
      </c>
      <c r="Q13" s="3"/>
    </row>
    <row r="14" spans="1:33">
      <c r="A14" s="193"/>
      <c r="B14" s="193"/>
      <c r="C14" s="193"/>
      <c r="D14" s="193"/>
      <c r="E14" s="195"/>
      <c r="F14" s="6" t="s">
        <v>5</v>
      </c>
      <c r="G14" s="53">
        <v>11.19</v>
      </c>
      <c r="H14" s="144">
        <v>9.36</v>
      </c>
      <c r="I14" s="51"/>
      <c r="J14" s="43">
        <v>11.56</v>
      </c>
      <c r="K14" s="53"/>
      <c r="L14" s="109">
        <v>11</v>
      </c>
      <c r="M14" s="38"/>
      <c r="N14" s="38"/>
      <c r="O14" s="33">
        <f t="shared" si="2"/>
        <v>2.2000000000000011</v>
      </c>
      <c r="P14" s="33">
        <f t="shared" si="3"/>
        <v>10.7775</v>
      </c>
      <c r="Q14" s="3"/>
    </row>
    <row r="15" spans="1:33">
      <c r="A15" s="193"/>
      <c r="B15" s="193"/>
      <c r="C15" s="193" t="s">
        <v>60</v>
      </c>
      <c r="D15" s="193" t="s">
        <v>3</v>
      </c>
      <c r="E15" s="194" t="s">
        <v>54</v>
      </c>
      <c r="F15" s="6" t="s">
        <v>4</v>
      </c>
      <c r="G15" s="53"/>
      <c r="H15" s="40" t="s">
        <v>137</v>
      </c>
      <c r="I15" s="42"/>
      <c r="J15" s="43">
        <v>2.5</v>
      </c>
      <c r="K15" s="53"/>
      <c r="L15" s="109" t="s">
        <v>136</v>
      </c>
      <c r="M15" s="38"/>
      <c r="N15" s="38"/>
      <c r="O15" s="33">
        <f t="shared" si="2"/>
        <v>0</v>
      </c>
      <c r="P15" s="33">
        <f t="shared" si="3"/>
        <v>2.5</v>
      </c>
      <c r="Q15" s="3"/>
    </row>
    <row r="16" spans="1:33">
      <c r="A16" s="193"/>
      <c r="B16" s="193"/>
      <c r="C16" s="193"/>
      <c r="D16" s="193"/>
      <c r="E16" s="195"/>
      <c r="F16" s="6" t="s">
        <v>5</v>
      </c>
      <c r="G16" s="53">
        <v>-1.23</v>
      </c>
      <c r="H16" s="40">
        <v>-4.42</v>
      </c>
      <c r="I16" s="42"/>
      <c r="J16" s="43">
        <v>-0.87000000000000011</v>
      </c>
      <c r="K16" s="53"/>
      <c r="L16" s="109">
        <v>-2.0000000000000004</v>
      </c>
      <c r="M16" s="38"/>
      <c r="N16" s="38"/>
      <c r="O16" s="33">
        <f t="shared" si="2"/>
        <v>3.55</v>
      </c>
      <c r="P16" s="33">
        <f t="shared" si="3"/>
        <v>-2.1300000000000003</v>
      </c>
    </row>
    <row r="17" spans="1:16">
      <c r="A17" s="193"/>
      <c r="B17" s="193"/>
      <c r="C17" s="193"/>
      <c r="D17" s="193" t="s">
        <v>6</v>
      </c>
      <c r="E17" s="194" t="s">
        <v>55</v>
      </c>
      <c r="F17" s="6" t="s">
        <v>4</v>
      </c>
      <c r="G17" s="53"/>
      <c r="H17" s="40">
        <v>19.77</v>
      </c>
      <c r="I17" s="42"/>
      <c r="J17" s="43" t="s">
        <v>137</v>
      </c>
      <c r="K17" s="53"/>
      <c r="L17" s="109">
        <v>16.8</v>
      </c>
      <c r="M17" s="38"/>
      <c r="N17" s="38"/>
      <c r="O17" s="33">
        <f t="shared" si="2"/>
        <v>2.9699999999999989</v>
      </c>
      <c r="P17" s="33">
        <f t="shared" si="3"/>
        <v>18.285</v>
      </c>
    </row>
    <row r="18" spans="1:16">
      <c r="A18" s="193"/>
      <c r="B18" s="193"/>
      <c r="C18" s="193"/>
      <c r="D18" s="193"/>
      <c r="E18" s="195"/>
      <c r="F18" s="6" t="s">
        <v>5</v>
      </c>
      <c r="G18" s="53">
        <v>11.22</v>
      </c>
      <c r="H18" s="40">
        <v>9.64</v>
      </c>
      <c r="I18" s="42"/>
      <c r="J18" s="43">
        <v>11.53</v>
      </c>
      <c r="K18" s="53"/>
      <c r="L18" s="109">
        <v>11</v>
      </c>
      <c r="M18" s="38"/>
      <c r="N18" s="38"/>
      <c r="O18" s="33">
        <f t="shared" si="2"/>
        <v>1.8899999999999988</v>
      </c>
      <c r="P18" s="33">
        <f t="shared" si="3"/>
        <v>10.8475</v>
      </c>
    </row>
    <row r="19" spans="1:16" ht="13.5" customHeight="1">
      <c r="A19" s="193"/>
      <c r="B19" s="193"/>
      <c r="C19" s="193" t="s">
        <v>61</v>
      </c>
      <c r="D19" s="194" t="s">
        <v>3</v>
      </c>
      <c r="E19" s="194" t="s">
        <v>54</v>
      </c>
      <c r="F19" s="6" t="s">
        <v>4</v>
      </c>
      <c r="G19" s="53">
        <v>-1</v>
      </c>
      <c r="H19" s="144">
        <v>-3.6</v>
      </c>
      <c r="I19" s="51"/>
      <c r="J19" s="43">
        <v>-1.2599999999999998</v>
      </c>
      <c r="K19" s="53"/>
      <c r="L19" s="109">
        <v>-1.7999999999999998</v>
      </c>
      <c r="M19" s="38"/>
      <c r="N19" s="38"/>
      <c r="O19" s="33">
        <f t="shared" si="2"/>
        <v>2.6</v>
      </c>
      <c r="P19" s="33">
        <f t="shared" si="3"/>
        <v>-1.9149999999999998</v>
      </c>
    </row>
    <row r="20" spans="1:16" ht="16.5" customHeight="1">
      <c r="A20" s="193"/>
      <c r="B20" s="193"/>
      <c r="C20" s="193"/>
      <c r="D20" s="195"/>
      <c r="E20" s="195"/>
      <c r="F20" s="6" t="s">
        <v>5</v>
      </c>
      <c r="G20" s="53">
        <v>-1.35</v>
      </c>
      <c r="H20" s="144">
        <v>-4.0999999999999996</v>
      </c>
      <c r="I20" s="51"/>
      <c r="J20" s="43">
        <v>-1.96</v>
      </c>
      <c r="K20" s="53"/>
      <c r="L20" s="109">
        <v>-2.2000000000000002</v>
      </c>
      <c r="M20" s="38"/>
      <c r="N20" s="38"/>
      <c r="O20" s="33">
        <f t="shared" si="2"/>
        <v>2.7499999999999996</v>
      </c>
      <c r="P20" s="33">
        <f t="shared" si="3"/>
        <v>-2.4024999999999999</v>
      </c>
    </row>
    <row r="21" spans="1:16">
      <c r="A21" s="193"/>
      <c r="B21" s="193"/>
      <c r="C21" s="193"/>
      <c r="D21" s="193" t="s">
        <v>6</v>
      </c>
      <c r="E21" s="194" t="s">
        <v>55</v>
      </c>
      <c r="F21" s="6" t="s">
        <v>4</v>
      </c>
      <c r="G21" s="53">
        <v>12.8</v>
      </c>
      <c r="H21" s="144">
        <v>10.8</v>
      </c>
      <c r="I21" s="51"/>
      <c r="J21" s="43">
        <v>12.09</v>
      </c>
      <c r="K21" s="53"/>
      <c r="L21" s="109">
        <v>12.3</v>
      </c>
      <c r="M21" s="38"/>
      <c r="N21" s="38"/>
      <c r="O21" s="33">
        <f t="shared" si="2"/>
        <v>2</v>
      </c>
      <c r="P21" s="33">
        <f t="shared" si="3"/>
        <v>11.997499999999999</v>
      </c>
    </row>
    <row r="22" spans="1:16">
      <c r="A22" s="193"/>
      <c r="B22" s="193"/>
      <c r="C22" s="193"/>
      <c r="D22" s="193"/>
      <c r="E22" s="195"/>
      <c r="F22" s="6" t="s">
        <v>5</v>
      </c>
      <c r="G22" s="53">
        <v>11.86</v>
      </c>
      <c r="H22" s="144">
        <v>9.8000000000000007</v>
      </c>
      <c r="I22" s="51"/>
      <c r="J22" s="43">
        <v>11.47</v>
      </c>
      <c r="K22" s="53"/>
      <c r="L22" s="109">
        <v>11.1</v>
      </c>
      <c r="M22" s="38"/>
      <c r="N22" s="38"/>
      <c r="O22" s="33">
        <f t="shared" si="2"/>
        <v>2.0599999999999987</v>
      </c>
      <c r="P22" s="33">
        <f t="shared" si="3"/>
        <v>11.057500000000001</v>
      </c>
    </row>
    <row r="23" spans="1:16">
      <c r="A23" s="193"/>
      <c r="B23" s="193"/>
      <c r="C23" s="193" t="s">
        <v>62</v>
      </c>
      <c r="D23" s="193" t="s">
        <v>3</v>
      </c>
      <c r="E23" s="194" t="s">
        <v>54</v>
      </c>
      <c r="F23" s="6" t="s">
        <v>4</v>
      </c>
      <c r="G23" s="53">
        <v>-0.38</v>
      </c>
      <c r="H23" s="40">
        <v>-3.2</v>
      </c>
      <c r="I23" s="42"/>
      <c r="J23" s="43">
        <v>-0.39000000000000012</v>
      </c>
      <c r="K23" s="53"/>
      <c r="L23" s="109">
        <v>-1</v>
      </c>
      <c r="M23" s="38"/>
      <c r="N23" s="38"/>
      <c r="O23" s="33">
        <f t="shared" si="2"/>
        <v>2.8200000000000003</v>
      </c>
      <c r="P23" s="33">
        <f t="shared" si="3"/>
        <v>-1.2425000000000002</v>
      </c>
    </row>
    <row r="24" spans="1:16" ht="14.25" customHeight="1">
      <c r="A24" s="193"/>
      <c r="B24" s="193"/>
      <c r="C24" s="193"/>
      <c r="D24" s="193"/>
      <c r="E24" s="195"/>
      <c r="F24" s="6" t="s">
        <v>5</v>
      </c>
      <c r="G24" s="53">
        <v>-1.83</v>
      </c>
      <c r="H24" s="40">
        <v>-3.9</v>
      </c>
      <c r="I24" s="42"/>
      <c r="J24" s="43">
        <v>-1.7699999999999996</v>
      </c>
      <c r="K24" s="53"/>
      <c r="L24" s="109">
        <v>-2.2999999999999998</v>
      </c>
      <c r="M24" s="38"/>
      <c r="N24" s="38"/>
      <c r="O24" s="33">
        <f t="shared" si="2"/>
        <v>2.1300000000000003</v>
      </c>
      <c r="P24" s="33">
        <f t="shared" si="3"/>
        <v>-2.4500000000000002</v>
      </c>
    </row>
    <row r="25" spans="1:16">
      <c r="A25" s="193"/>
      <c r="B25" s="193"/>
      <c r="C25" s="193"/>
      <c r="D25" s="193" t="s">
        <v>6</v>
      </c>
      <c r="E25" s="194" t="s">
        <v>55</v>
      </c>
      <c r="F25" s="6" t="s">
        <v>4</v>
      </c>
      <c r="G25" s="53">
        <v>12.79</v>
      </c>
      <c r="H25" s="40">
        <v>10.7</v>
      </c>
      <c r="I25" s="42"/>
      <c r="J25" s="43">
        <v>12.07</v>
      </c>
      <c r="K25" s="53"/>
      <c r="L25" s="109">
        <v>11.9</v>
      </c>
      <c r="M25" s="38"/>
      <c r="N25" s="38"/>
      <c r="O25" s="33">
        <f t="shared" si="2"/>
        <v>2.09</v>
      </c>
      <c r="P25" s="33">
        <f t="shared" si="3"/>
        <v>11.865</v>
      </c>
    </row>
    <row r="26" spans="1:16">
      <c r="A26" s="193"/>
      <c r="B26" s="193"/>
      <c r="C26" s="193"/>
      <c r="D26" s="193"/>
      <c r="E26" s="195"/>
      <c r="F26" s="6" t="s">
        <v>5</v>
      </c>
      <c r="G26" s="53">
        <v>11.81</v>
      </c>
      <c r="H26" s="40">
        <v>9.6999999999999993</v>
      </c>
      <c r="I26" s="42"/>
      <c r="J26" s="43">
        <v>11.47</v>
      </c>
      <c r="K26" s="53"/>
      <c r="L26" s="109">
        <v>11.5</v>
      </c>
      <c r="M26" s="38"/>
      <c r="N26" s="38"/>
      <c r="O26" s="33">
        <f t="shared" si="2"/>
        <v>2.1100000000000012</v>
      </c>
      <c r="P26" s="33">
        <f t="shared" si="3"/>
        <v>11.12</v>
      </c>
    </row>
    <row r="27" spans="1:16">
      <c r="A27" s="193"/>
      <c r="B27" s="193"/>
      <c r="C27" s="193" t="s">
        <v>63</v>
      </c>
      <c r="D27" s="193" t="s">
        <v>3</v>
      </c>
      <c r="E27" s="194" t="s">
        <v>54</v>
      </c>
      <c r="F27" s="6" t="s">
        <v>4</v>
      </c>
      <c r="G27" s="53">
        <v>0.96</v>
      </c>
      <c r="H27" s="40">
        <v>-2.9</v>
      </c>
      <c r="I27" s="42"/>
      <c r="J27" s="43">
        <v>0.33000000000000007</v>
      </c>
      <c r="K27" s="53"/>
      <c r="L27" s="109">
        <v>0.10000000000000009</v>
      </c>
      <c r="M27" s="38"/>
      <c r="N27" s="38"/>
      <c r="O27" s="33">
        <f t="shared" si="2"/>
        <v>3.86</v>
      </c>
      <c r="P27" s="33">
        <f t="shared" si="3"/>
        <v>-0.37749999999999995</v>
      </c>
    </row>
    <row r="28" spans="1:16">
      <c r="A28" s="193"/>
      <c r="B28" s="193"/>
      <c r="C28" s="193"/>
      <c r="D28" s="193"/>
      <c r="E28" s="195"/>
      <c r="F28" s="6" t="s">
        <v>5</v>
      </c>
      <c r="G28" s="53">
        <v>-2.5299999999999998</v>
      </c>
      <c r="H28" s="40">
        <v>-3.7</v>
      </c>
      <c r="I28" s="42"/>
      <c r="J28" s="43">
        <v>-1.8499999999999996</v>
      </c>
      <c r="K28" s="53"/>
      <c r="L28" s="109">
        <v>-1.9999999999999996</v>
      </c>
      <c r="M28" s="38"/>
      <c r="N28" s="38"/>
      <c r="O28" s="33">
        <f t="shared" si="2"/>
        <v>1.8500000000000005</v>
      </c>
      <c r="P28" s="33">
        <f t="shared" si="3"/>
        <v>-2.52</v>
      </c>
    </row>
    <row r="29" spans="1:16">
      <c r="A29" s="193"/>
      <c r="B29" s="193"/>
      <c r="C29" s="193"/>
      <c r="D29" s="193" t="s">
        <v>6</v>
      </c>
      <c r="E29" s="194" t="s">
        <v>55</v>
      </c>
      <c r="F29" s="6" t="s">
        <v>4</v>
      </c>
      <c r="G29" s="53">
        <v>13.53</v>
      </c>
      <c r="H29" s="40">
        <v>11.1</v>
      </c>
      <c r="I29" s="42"/>
      <c r="J29" s="43">
        <v>12.4</v>
      </c>
      <c r="K29" s="53"/>
      <c r="L29" s="109">
        <v>12.4</v>
      </c>
      <c r="M29" s="38"/>
      <c r="N29" s="38"/>
      <c r="O29" s="33">
        <f t="shared" si="2"/>
        <v>2.4299999999999997</v>
      </c>
      <c r="P29" s="33">
        <f t="shared" si="3"/>
        <v>12.3575</v>
      </c>
    </row>
    <row r="30" spans="1:16">
      <c r="A30" s="193"/>
      <c r="B30" s="193"/>
      <c r="C30" s="193"/>
      <c r="D30" s="193"/>
      <c r="E30" s="195"/>
      <c r="F30" s="6" t="s">
        <v>5</v>
      </c>
      <c r="G30" s="53">
        <v>12.03</v>
      </c>
      <c r="H30" s="40">
        <v>9.9</v>
      </c>
      <c r="I30" s="42"/>
      <c r="J30" s="43">
        <v>11.56</v>
      </c>
      <c r="K30" s="53"/>
      <c r="L30" s="109">
        <v>11.600000000000001</v>
      </c>
      <c r="M30" s="38"/>
      <c r="N30" s="38"/>
      <c r="O30" s="33">
        <f t="shared" si="2"/>
        <v>2.129999999999999</v>
      </c>
      <c r="P30" s="33">
        <f t="shared" si="3"/>
        <v>11.272500000000001</v>
      </c>
    </row>
  </sheetData>
  <mergeCells count="40">
    <mergeCell ref="D29:D30"/>
    <mergeCell ref="E29:E30"/>
    <mergeCell ref="D19:D20"/>
    <mergeCell ref="E19:E20"/>
    <mergeCell ref="D21:D22"/>
    <mergeCell ref="E21:E22"/>
    <mergeCell ref="D23:D24"/>
    <mergeCell ref="E23:E24"/>
    <mergeCell ref="D25:D26"/>
    <mergeCell ref="E25:E26"/>
    <mergeCell ref="D27:D28"/>
    <mergeCell ref="E27:E28"/>
    <mergeCell ref="D11:D12"/>
    <mergeCell ref="E11:E12"/>
    <mergeCell ref="D13:D14"/>
    <mergeCell ref="E13:E14"/>
    <mergeCell ref="C15:C18"/>
    <mergeCell ref="D15:D16"/>
    <mergeCell ref="E15:E16"/>
    <mergeCell ref="D17:D18"/>
    <mergeCell ref="E17:E18"/>
    <mergeCell ref="A11:A30"/>
    <mergeCell ref="B11:B30"/>
    <mergeCell ref="C11:C14"/>
    <mergeCell ref="C19:C22"/>
    <mergeCell ref="C27:C30"/>
    <mergeCell ref="C23:C26"/>
    <mergeCell ref="A1:F1"/>
    <mergeCell ref="A2:A9"/>
    <mergeCell ref="B2:B9"/>
    <mergeCell ref="C2:C5"/>
    <mergeCell ref="E2:E3"/>
    <mergeCell ref="E4:E5"/>
    <mergeCell ref="C6:C9"/>
    <mergeCell ref="E6:E7"/>
    <mergeCell ref="E8:E9"/>
    <mergeCell ref="D2:D3"/>
    <mergeCell ref="D4:D5"/>
    <mergeCell ref="D6:D7"/>
    <mergeCell ref="D8:D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G30"/>
  <sheetViews>
    <sheetView workbookViewId="0">
      <pane ySplit="1" topLeftCell="A9" activePane="bottomLeft" state="frozen"/>
      <selection pane="bottomLeft" activeCell="P2" sqref="P2:P30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style="116" customWidth="1"/>
    <col min="13" max="13" width="9.625" customWidth="1"/>
    <col min="14" max="14" width="9.625" style="100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3"/>
  </cols>
  <sheetData>
    <row r="1" spans="1:33" s="3" customFormat="1" ht="21" customHeight="1">
      <c r="A1" s="191" t="s">
        <v>77</v>
      </c>
      <c r="B1" s="191"/>
      <c r="C1" s="191"/>
      <c r="D1" s="191"/>
      <c r="E1" s="191"/>
      <c r="F1" s="192"/>
      <c r="G1" s="51" t="s">
        <v>0</v>
      </c>
      <c r="H1" s="51" t="s">
        <v>1</v>
      </c>
      <c r="I1" s="51" t="s">
        <v>9</v>
      </c>
      <c r="J1" s="144" t="s">
        <v>10</v>
      </c>
      <c r="K1" s="51" t="s">
        <v>11</v>
      </c>
      <c r="L1" s="120" t="s">
        <v>13</v>
      </c>
      <c r="M1" s="41" t="s">
        <v>49</v>
      </c>
      <c r="N1" s="41" t="s">
        <v>50</v>
      </c>
      <c r="O1" s="51" t="s">
        <v>25</v>
      </c>
      <c r="P1" s="51" t="s">
        <v>29</v>
      </c>
      <c r="R1" s="63"/>
      <c r="S1" s="63"/>
      <c r="T1" s="63"/>
      <c r="U1" s="63"/>
      <c r="V1" s="63"/>
      <c r="W1" s="63"/>
      <c r="X1" s="25"/>
      <c r="Y1" s="25"/>
      <c r="Z1" s="25"/>
      <c r="AA1" s="25"/>
      <c r="AB1" s="25"/>
      <c r="AC1" s="58"/>
      <c r="AD1" s="58"/>
      <c r="AE1" s="58"/>
      <c r="AF1" s="25"/>
      <c r="AG1" s="25"/>
    </row>
    <row r="2" spans="1:33" ht="15" customHeight="1">
      <c r="A2" s="193" t="s">
        <v>12</v>
      </c>
      <c r="B2" s="193" t="s">
        <v>2</v>
      </c>
      <c r="C2" s="193" t="s">
        <v>52</v>
      </c>
      <c r="D2" s="194" t="s">
        <v>3</v>
      </c>
      <c r="E2" s="194" t="s">
        <v>54</v>
      </c>
      <c r="F2" s="6" t="s">
        <v>4</v>
      </c>
      <c r="G2" s="165"/>
      <c r="H2" s="144">
        <v>-0.33</v>
      </c>
      <c r="I2" s="51"/>
      <c r="J2" s="79" t="s">
        <v>137</v>
      </c>
      <c r="K2" s="53"/>
      <c r="L2" s="109">
        <v>1.1000000000000001</v>
      </c>
      <c r="M2" s="38"/>
      <c r="N2" s="38">
        <v>-1.51</v>
      </c>
      <c r="O2" s="33">
        <f>MAX(G2:N2)-MIN(G2:N2)</f>
        <v>2.6100000000000003</v>
      </c>
      <c r="P2" s="33">
        <f>AVERAGE(G2:N2)</f>
        <v>-0.24666666666666667</v>
      </c>
      <c r="R2" s="34"/>
      <c r="S2" s="34"/>
      <c r="T2" s="34"/>
      <c r="U2" s="34"/>
      <c r="V2" s="34"/>
      <c r="W2" s="59"/>
      <c r="X2" s="25"/>
      <c r="Y2" s="25"/>
      <c r="Z2" s="61"/>
      <c r="AA2" s="25"/>
      <c r="AB2" s="25"/>
      <c r="AC2" s="62"/>
      <c r="AD2" s="62"/>
      <c r="AE2" s="34"/>
      <c r="AF2" s="60"/>
      <c r="AG2" s="60"/>
    </row>
    <row r="3" spans="1:33" ht="14.25" customHeight="1">
      <c r="A3" s="193"/>
      <c r="B3" s="193"/>
      <c r="C3" s="193"/>
      <c r="D3" s="195"/>
      <c r="E3" s="195"/>
      <c r="F3" s="6" t="s">
        <v>5</v>
      </c>
      <c r="G3" s="165">
        <v>-3.9</v>
      </c>
      <c r="H3" s="144">
        <v>-7.9</v>
      </c>
      <c r="I3" s="51"/>
      <c r="J3" s="79">
        <v>-4.5199999999999996</v>
      </c>
      <c r="K3" s="53"/>
      <c r="L3" s="109">
        <v>-5.4</v>
      </c>
      <c r="M3" s="38"/>
      <c r="N3" s="38">
        <v>-5.72</v>
      </c>
      <c r="O3" s="33">
        <f t="shared" ref="O3:O9" si="0">MAX(G3:N3)-MIN(G3:N3)</f>
        <v>4</v>
      </c>
      <c r="P3" s="33">
        <f t="shared" ref="P3:P9" si="1">AVERAGE(G3:N3)</f>
        <v>-5.4879999999999995</v>
      </c>
      <c r="R3" s="34"/>
      <c r="S3" s="34"/>
      <c r="T3" s="34"/>
      <c r="U3" s="34"/>
      <c r="V3" s="34"/>
      <c r="W3" s="59"/>
      <c r="X3" s="25"/>
      <c r="Y3" s="25"/>
      <c r="Z3" s="25"/>
      <c r="AA3" s="25"/>
      <c r="AB3" s="25"/>
      <c r="AC3" s="25"/>
      <c r="AD3" s="25"/>
      <c r="AE3" s="25"/>
      <c r="AF3" s="60"/>
      <c r="AG3" s="60"/>
    </row>
    <row r="4" spans="1:33">
      <c r="A4" s="193"/>
      <c r="B4" s="193"/>
      <c r="C4" s="193"/>
      <c r="D4" s="193" t="s">
        <v>6</v>
      </c>
      <c r="E4" s="194" t="s">
        <v>55</v>
      </c>
      <c r="F4" s="6" t="s">
        <v>4</v>
      </c>
      <c r="G4" s="165">
        <v>10.68</v>
      </c>
      <c r="H4" s="144">
        <v>6.95</v>
      </c>
      <c r="I4" s="51"/>
      <c r="J4" s="79">
        <v>8.57</v>
      </c>
      <c r="K4" s="53"/>
      <c r="L4" s="109">
        <v>8.1999999999999993</v>
      </c>
      <c r="M4" s="38"/>
      <c r="N4" s="38">
        <v>7.19</v>
      </c>
      <c r="O4" s="33">
        <f t="shared" si="0"/>
        <v>3.7299999999999995</v>
      </c>
      <c r="P4" s="33">
        <f t="shared" si="1"/>
        <v>8.3179999999999996</v>
      </c>
      <c r="R4" s="34"/>
      <c r="S4" s="34"/>
      <c r="T4" s="34"/>
      <c r="U4" s="34"/>
      <c r="V4" s="34"/>
      <c r="W4" s="59"/>
      <c r="X4" s="25"/>
      <c r="Y4" s="25"/>
      <c r="Z4" s="25"/>
      <c r="AA4" s="25"/>
      <c r="AB4" s="25"/>
      <c r="AC4" s="25"/>
      <c r="AD4" s="25"/>
      <c r="AE4" s="25"/>
      <c r="AF4" s="60"/>
      <c r="AG4" s="60"/>
    </row>
    <row r="5" spans="1:33" ht="14.25" customHeight="1">
      <c r="A5" s="193"/>
      <c r="B5" s="193"/>
      <c r="C5" s="193"/>
      <c r="D5" s="193"/>
      <c r="E5" s="195"/>
      <c r="F5" s="6" t="s">
        <v>5</v>
      </c>
      <c r="G5" s="165">
        <v>7.23</v>
      </c>
      <c r="H5" s="144">
        <v>5.21</v>
      </c>
      <c r="I5" s="51"/>
      <c r="J5" s="79">
        <v>7.15</v>
      </c>
      <c r="K5" s="53"/>
      <c r="L5" s="109">
        <v>6.8000000000000007</v>
      </c>
      <c r="M5" s="38"/>
      <c r="N5" s="38">
        <v>6.22</v>
      </c>
      <c r="O5" s="33">
        <f t="shared" si="0"/>
        <v>2.0200000000000005</v>
      </c>
      <c r="P5" s="33">
        <f t="shared" si="1"/>
        <v>6.5220000000000011</v>
      </c>
      <c r="R5" s="34"/>
      <c r="S5" s="34"/>
      <c r="T5" s="34"/>
      <c r="U5" s="34"/>
      <c r="V5" s="34"/>
      <c r="W5" s="59"/>
      <c r="X5" s="25"/>
      <c r="Y5" s="25"/>
      <c r="Z5" s="25"/>
      <c r="AA5" s="25"/>
      <c r="AB5" s="25"/>
      <c r="AC5" s="25"/>
      <c r="AD5" s="25"/>
      <c r="AE5" s="25"/>
      <c r="AF5" s="60"/>
      <c r="AG5" s="60"/>
    </row>
    <row r="6" spans="1:33">
      <c r="A6" s="193"/>
      <c r="B6" s="193"/>
      <c r="C6" s="193" t="s">
        <v>53</v>
      </c>
      <c r="D6" s="193" t="s">
        <v>3</v>
      </c>
      <c r="E6" s="194" t="s">
        <v>54</v>
      </c>
      <c r="F6" s="6" t="s">
        <v>4</v>
      </c>
      <c r="G6" s="165">
        <v>-2.65</v>
      </c>
      <c r="H6" s="40">
        <v>-4.9000000000000004</v>
      </c>
      <c r="I6" s="42"/>
      <c r="J6" s="79">
        <v>-3.5700000000000003</v>
      </c>
      <c r="K6" s="53"/>
      <c r="L6" s="109">
        <v>-4.0999999999999996</v>
      </c>
      <c r="M6" s="38"/>
      <c r="N6" s="96">
        <v>-4.63</v>
      </c>
      <c r="O6" s="33">
        <f t="shared" si="0"/>
        <v>2.2500000000000004</v>
      </c>
      <c r="P6" s="33">
        <f t="shared" si="1"/>
        <v>-3.97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4"/>
      <c r="AF6" s="1"/>
      <c r="AG6" s="1"/>
    </row>
    <row r="7" spans="1:33" ht="14.25" customHeight="1">
      <c r="A7" s="193"/>
      <c r="B7" s="193"/>
      <c r="C7" s="193"/>
      <c r="D7" s="193"/>
      <c r="E7" s="195"/>
      <c r="F7" s="6" t="s">
        <v>5</v>
      </c>
      <c r="G7" s="165">
        <v>-4.4400000000000004</v>
      </c>
      <c r="H7" s="40">
        <v>-6.7</v>
      </c>
      <c r="I7" s="42"/>
      <c r="J7" s="79">
        <v>-4.8899999999999997</v>
      </c>
      <c r="K7" s="53"/>
      <c r="L7" s="109">
        <v>-5.3000000000000007</v>
      </c>
      <c r="M7" s="38"/>
      <c r="N7" s="96">
        <v>-5.76</v>
      </c>
      <c r="O7" s="33">
        <f t="shared" si="0"/>
        <v>2.2599999999999998</v>
      </c>
      <c r="P7" s="33">
        <f t="shared" si="1"/>
        <v>-5.418000000000001</v>
      </c>
      <c r="R7" s="1"/>
      <c r="S7" s="1"/>
      <c r="T7" s="1"/>
      <c r="U7" s="1"/>
      <c r="V7" s="1"/>
      <c r="W7" s="1"/>
      <c r="X7" s="1"/>
      <c r="Y7" s="1"/>
      <c r="Z7" s="35"/>
      <c r="AA7" s="1"/>
      <c r="AB7" s="1"/>
      <c r="AC7" s="1"/>
      <c r="AD7" s="1"/>
      <c r="AE7" s="4"/>
      <c r="AF7" s="1"/>
      <c r="AG7" s="1"/>
    </row>
    <row r="8" spans="1:33">
      <c r="A8" s="193"/>
      <c r="B8" s="193"/>
      <c r="C8" s="193"/>
      <c r="D8" s="193" t="s">
        <v>6</v>
      </c>
      <c r="E8" s="194" t="s">
        <v>55</v>
      </c>
      <c r="F8" s="6" t="s">
        <v>4</v>
      </c>
      <c r="G8" s="165">
        <v>8.15</v>
      </c>
      <c r="H8" s="40">
        <v>6.6</v>
      </c>
      <c r="I8" s="42"/>
      <c r="J8" s="79">
        <v>7.21</v>
      </c>
      <c r="K8" s="53"/>
      <c r="L8" s="109">
        <v>7</v>
      </c>
      <c r="M8" s="38"/>
      <c r="N8" s="96">
        <v>6.69</v>
      </c>
      <c r="O8" s="33">
        <f t="shared" si="0"/>
        <v>1.5500000000000007</v>
      </c>
      <c r="P8" s="33">
        <f t="shared" si="1"/>
        <v>7.13</v>
      </c>
    </row>
    <row r="9" spans="1:33">
      <c r="A9" s="193"/>
      <c r="B9" s="193"/>
      <c r="C9" s="193"/>
      <c r="D9" s="193"/>
      <c r="E9" s="195"/>
      <c r="F9" s="6" t="s">
        <v>5</v>
      </c>
      <c r="G9" s="165">
        <v>7.26</v>
      </c>
      <c r="H9" s="40">
        <v>5.5</v>
      </c>
      <c r="I9" s="42"/>
      <c r="J9" s="79">
        <v>7.05</v>
      </c>
      <c r="K9" s="53"/>
      <c r="L9" s="109">
        <v>7</v>
      </c>
      <c r="M9" s="38"/>
      <c r="N9" s="96">
        <v>6.72</v>
      </c>
      <c r="O9" s="33">
        <f t="shared" si="0"/>
        <v>1.7599999999999998</v>
      </c>
      <c r="P9" s="33">
        <f t="shared" si="1"/>
        <v>6.7060000000000004</v>
      </c>
    </row>
    <row r="10" spans="1:33">
      <c r="D10" s="2"/>
      <c r="E10" s="2"/>
      <c r="F10" s="2"/>
      <c r="G10" s="2"/>
      <c r="H10" s="2"/>
      <c r="I10" s="2"/>
      <c r="J10" s="2"/>
      <c r="K10" s="2"/>
      <c r="L10" s="119"/>
      <c r="M10" s="12"/>
      <c r="N10" s="58"/>
      <c r="O10" s="1"/>
      <c r="P10" s="1"/>
      <c r="Q10" s="1"/>
    </row>
    <row r="11" spans="1:33">
      <c r="A11" s="193" t="s">
        <v>12</v>
      </c>
      <c r="B11" s="193" t="s">
        <v>2</v>
      </c>
      <c r="C11" s="193" t="s">
        <v>59</v>
      </c>
      <c r="D11" s="194" t="s">
        <v>3</v>
      </c>
      <c r="E11" s="194" t="s">
        <v>54</v>
      </c>
      <c r="F11" s="6" t="s">
        <v>4</v>
      </c>
      <c r="G11" s="53">
        <v>-0.8</v>
      </c>
      <c r="H11" s="144">
        <v>-5.22</v>
      </c>
      <c r="I11" s="51"/>
      <c r="J11" s="79">
        <v>-2.0300000000000002</v>
      </c>
      <c r="K11" s="53"/>
      <c r="L11" s="109">
        <v>-2.8000000000000003</v>
      </c>
      <c r="M11" s="38"/>
      <c r="N11" s="38"/>
      <c r="O11" s="33">
        <f>MAX(G11:N11)-MIN(G11:N11)</f>
        <v>4.42</v>
      </c>
      <c r="P11" s="33">
        <f>AVERAGE(G11:N11)</f>
        <v>-2.7125000000000004</v>
      </c>
      <c r="Q11" s="1"/>
    </row>
    <row r="12" spans="1:33">
      <c r="A12" s="193"/>
      <c r="B12" s="193"/>
      <c r="C12" s="193"/>
      <c r="D12" s="195"/>
      <c r="E12" s="195"/>
      <c r="F12" s="6" t="s">
        <v>5</v>
      </c>
      <c r="G12" s="53">
        <v>-3.88</v>
      </c>
      <c r="H12" s="144">
        <v>-8</v>
      </c>
      <c r="I12" s="51"/>
      <c r="J12" s="79">
        <v>-4.67</v>
      </c>
      <c r="K12" s="53"/>
      <c r="L12" s="109">
        <v>-5.6999999999999993</v>
      </c>
      <c r="M12" s="38"/>
      <c r="N12" s="38"/>
      <c r="O12" s="33">
        <f t="shared" ref="O12:O30" si="2">MAX(G12:N12)-MIN(G12:N12)</f>
        <v>4.12</v>
      </c>
      <c r="P12" s="33">
        <f t="shared" ref="P12:P30" si="3">AVERAGE(G12:N12)</f>
        <v>-5.5624999999999991</v>
      </c>
      <c r="Q12" s="1"/>
    </row>
    <row r="13" spans="1:33" ht="12.75" customHeight="1">
      <c r="A13" s="193"/>
      <c r="B13" s="193"/>
      <c r="C13" s="193"/>
      <c r="D13" s="193" t="s">
        <v>6</v>
      </c>
      <c r="E13" s="194" t="s">
        <v>55</v>
      </c>
      <c r="F13" s="6" t="s">
        <v>4</v>
      </c>
      <c r="G13" s="53">
        <v>9.74</v>
      </c>
      <c r="H13" s="144">
        <v>6.33</v>
      </c>
      <c r="I13" s="51"/>
      <c r="J13" s="79">
        <v>8.27</v>
      </c>
      <c r="K13" s="53"/>
      <c r="L13" s="109">
        <v>8.3000000000000007</v>
      </c>
      <c r="M13" s="38"/>
      <c r="N13" s="38"/>
      <c r="O13" s="33">
        <f t="shared" si="2"/>
        <v>3.41</v>
      </c>
      <c r="P13" s="33">
        <f t="shared" si="3"/>
        <v>8.16</v>
      </c>
      <c r="Q13" s="3"/>
    </row>
    <row r="14" spans="1:33">
      <c r="A14" s="193"/>
      <c r="B14" s="193"/>
      <c r="C14" s="193"/>
      <c r="D14" s="193"/>
      <c r="E14" s="195"/>
      <c r="F14" s="6" t="s">
        <v>5</v>
      </c>
      <c r="G14" s="53">
        <v>7.19</v>
      </c>
      <c r="H14" s="144">
        <v>4.99</v>
      </c>
      <c r="I14" s="51"/>
      <c r="J14" s="79">
        <v>7.03</v>
      </c>
      <c r="K14" s="53"/>
      <c r="L14" s="109">
        <v>6.9</v>
      </c>
      <c r="M14" s="38"/>
      <c r="N14" s="38"/>
      <c r="O14" s="33">
        <f t="shared" si="2"/>
        <v>2.2000000000000002</v>
      </c>
      <c r="P14" s="33">
        <f t="shared" si="3"/>
        <v>6.5274999999999999</v>
      </c>
      <c r="Q14" s="3"/>
    </row>
    <row r="15" spans="1:33">
      <c r="A15" s="193"/>
      <c r="B15" s="193"/>
      <c r="C15" s="193" t="s">
        <v>60</v>
      </c>
      <c r="D15" s="193" t="s">
        <v>3</v>
      </c>
      <c r="E15" s="194" t="s">
        <v>54</v>
      </c>
      <c r="F15" s="6" t="s">
        <v>4</v>
      </c>
      <c r="G15" s="53"/>
      <c r="H15" s="40" t="s">
        <v>137</v>
      </c>
      <c r="I15" s="42"/>
      <c r="J15" s="79" t="s">
        <v>137</v>
      </c>
      <c r="K15" s="53"/>
      <c r="L15" s="109" t="s">
        <v>136</v>
      </c>
      <c r="M15" s="38"/>
      <c r="N15" s="38"/>
      <c r="O15" s="33">
        <f t="shared" si="2"/>
        <v>0</v>
      </c>
      <c r="P15" s="33" t="e">
        <f t="shared" si="3"/>
        <v>#DIV/0!</v>
      </c>
      <c r="Q15" s="3"/>
    </row>
    <row r="16" spans="1:33">
      <c r="A16" s="193"/>
      <c r="B16" s="193"/>
      <c r="C16" s="193"/>
      <c r="D16" s="193"/>
      <c r="E16" s="195"/>
      <c r="F16" s="6" t="s">
        <v>5</v>
      </c>
      <c r="G16" s="53">
        <v>-3.68</v>
      </c>
      <c r="H16" s="40">
        <v>-7.75</v>
      </c>
      <c r="I16" s="42"/>
      <c r="J16" s="79">
        <v>-4.24</v>
      </c>
      <c r="K16" s="53"/>
      <c r="L16" s="109">
        <v>-5.5</v>
      </c>
      <c r="M16" s="38"/>
      <c r="N16" s="38"/>
      <c r="O16" s="33">
        <f t="shared" si="2"/>
        <v>4.07</v>
      </c>
      <c r="P16" s="33">
        <f t="shared" si="3"/>
        <v>-5.2925000000000004</v>
      </c>
    </row>
    <row r="17" spans="1:16">
      <c r="A17" s="193"/>
      <c r="B17" s="193"/>
      <c r="C17" s="193"/>
      <c r="D17" s="193" t="s">
        <v>6</v>
      </c>
      <c r="E17" s="194" t="s">
        <v>55</v>
      </c>
      <c r="F17" s="6" t="s">
        <v>4</v>
      </c>
      <c r="G17" s="53">
        <v>11.04</v>
      </c>
      <c r="H17" s="40">
        <v>6.95</v>
      </c>
      <c r="I17" s="42"/>
      <c r="J17" s="79">
        <v>8.64</v>
      </c>
      <c r="K17" s="53"/>
      <c r="L17" s="109">
        <v>8.4</v>
      </c>
      <c r="M17" s="38"/>
      <c r="N17" s="38"/>
      <c r="O17" s="33">
        <f t="shared" si="2"/>
        <v>4.089999999999999</v>
      </c>
      <c r="P17" s="33">
        <f t="shared" si="3"/>
        <v>8.7575000000000003</v>
      </c>
    </row>
    <row r="18" spans="1:16">
      <c r="A18" s="193"/>
      <c r="B18" s="193"/>
      <c r="C18" s="193"/>
      <c r="D18" s="193"/>
      <c r="E18" s="195"/>
      <c r="F18" s="6" t="s">
        <v>5</v>
      </c>
      <c r="G18" s="53">
        <v>7.16</v>
      </c>
      <c r="H18" s="40">
        <v>5.21</v>
      </c>
      <c r="I18" s="42"/>
      <c r="J18" s="79">
        <v>7.01</v>
      </c>
      <c r="K18" s="53"/>
      <c r="L18" s="109">
        <v>6.8</v>
      </c>
      <c r="M18" s="38"/>
      <c r="N18" s="38"/>
      <c r="O18" s="33">
        <f t="shared" si="2"/>
        <v>1.9500000000000002</v>
      </c>
      <c r="P18" s="33">
        <f t="shared" si="3"/>
        <v>6.5450000000000008</v>
      </c>
    </row>
    <row r="19" spans="1:16" ht="13.5" customHeight="1">
      <c r="A19" s="193"/>
      <c r="B19" s="193"/>
      <c r="C19" s="193" t="s">
        <v>61</v>
      </c>
      <c r="D19" s="194" t="s">
        <v>3</v>
      </c>
      <c r="E19" s="194" t="s">
        <v>54</v>
      </c>
      <c r="F19" s="6" t="s">
        <v>4</v>
      </c>
      <c r="G19" s="53">
        <v>-3.53</v>
      </c>
      <c r="H19" s="144">
        <v>-5.6</v>
      </c>
      <c r="I19" s="51"/>
      <c r="J19" s="79">
        <v>-4.5</v>
      </c>
      <c r="K19" s="53"/>
      <c r="L19" s="109">
        <v>-4.9000000000000004</v>
      </c>
      <c r="M19" s="38"/>
      <c r="N19" s="38"/>
      <c r="O19" s="33">
        <f t="shared" si="2"/>
        <v>2.0699999999999998</v>
      </c>
      <c r="P19" s="33">
        <f t="shared" si="3"/>
        <v>-4.6325000000000003</v>
      </c>
    </row>
    <row r="20" spans="1:16" ht="16.5" customHeight="1">
      <c r="A20" s="193"/>
      <c r="B20" s="193"/>
      <c r="C20" s="193"/>
      <c r="D20" s="195"/>
      <c r="E20" s="195"/>
      <c r="F20" s="6" t="s">
        <v>5</v>
      </c>
      <c r="G20" s="53">
        <v>-4.1500000000000004</v>
      </c>
      <c r="H20" s="144">
        <v>-7</v>
      </c>
      <c r="I20" s="51"/>
      <c r="J20" s="79">
        <v>-4.97</v>
      </c>
      <c r="K20" s="53"/>
      <c r="L20" s="109">
        <v>-5.3</v>
      </c>
      <c r="M20" s="38"/>
      <c r="N20" s="38"/>
      <c r="O20" s="33">
        <f t="shared" si="2"/>
        <v>2.8499999999999996</v>
      </c>
      <c r="P20" s="33">
        <f t="shared" si="3"/>
        <v>-5.3550000000000004</v>
      </c>
    </row>
    <row r="21" spans="1:16">
      <c r="A21" s="193"/>
      <c r="B21" s="193"/>
      <c r="C21" s="193"/>
      <c r="D21" s="193" t="s">
        <v>6</v>
      </c>
      <c r="E21" s="194" t="s">
        <v>55</v>
      </c>
      <c r="F21" s="6" t="s">
        <v>4</v>
      </c>
      <c r="G21" s="53">
        <v>8.25</v>
      </c>
      <c r="H21" s="144">
        <v>6.4</v>
      </c>
      <c r="I21" s="51"/>
      <c r="J21" s="79">
        <v>7.38</v>
      </c>
      <c r="K21" s="53"/>
      <c r="L21" s="109">
        <v>7.3999999999999995</v>
      </c>
      <c r="M21" s="38"/>
      <c r="N21" s="38"/>
      <c r="O21" s="33">
        <f t="shared" si="2"/>
        <v>1.8499999999999996</v>
      </c>
      <c r="P21" s="33">
        <f t="shared" si="3"/>
        <v>7.3574999999999999</v>
      </c>
    </row>
    <row r="22" spans="1:16">
      <c r="A22" s="193"/>
      <c r="B22" s="193"/>
      <c r="C22" s="193"/>
      <c r="D22" s="193"/>
      <c r="E22" s="195"/>
      <c r="F22" s="6" t="s">
        <v>5</v>
      </c>
      <c r="G22" s="53">
        <v>7.42</v>
      </c>
      <c r="H22" s="144">
        <v>5.5</v>
      </c>
      <c r="I22" s="51"/>
      <c r="J22" s="79">
        <v>7.2</v>
      </c>
      <c r="K22" s="53"/>
      <c r="L22" s="109">
        <v>7</v>
      </c>
      <c r="M22" s="38"/>
      <c r="N22" s="38"/>
      <c r="O22" s="33">
        <f t="shared" si="2"/>
        <v>1.92</v>
      </c>
      <c r="P22" s="33">
        <f t="shared" si="3"/>
        <v>6.78</v>
      </c>
    </row>
    <row r="23" spans="1:16">
      <c r="A23" s="193"/>
      <c r="B23" s="193"/>
      <c r="C23" s="193" t="s">
        <v>62</v>
      </c>
      <c r="D23" s="193" t="s">
        <v>3</v>
      </c>
      <c r="E23" s="194" t="s">
        <v>54</v>
      </c>
      <c r="F23" s="6" t="s">
        <v>4</v>
      </c>
      <c r="G23" s="53">
        <v>-3.16</v>
      </c>
      <c r="H23" s="40">
        <v>-5.3</v>
      </c>
      <c r="I23" s="42"/>
      <c r="J23" s="79">
        <v>-3.9400000000000004</v>
      </c>
      <c r="K23" s="53"/>
      <c r="L23" s="109">
        <v>-4.5</v>
      </c>
      <c r="M23" s="38"/>
      <c r="N23" s="38"/>
      <c r="O23" s="33">
        <f t="shared" si="2"/>
        <v>2.1399999999999997</v>
      </c>
      <c r="P23" s="33">
        <f t="shared" si="3"/>
        <v>-4.2250000000000005</v>
      </c>
    </row>
    <row r="24" spans="1:16" ht="14.25" customHeight="1">
      <c r="A24" s="193"/>
      <c r="B24" s="193"/>
      <c r="C24" s="193"/>
      <c r="D24" s="193"/>
      <c r="E24" s="195"/>
      <c r="F24" s="6" t="s">
        <v>5</v>
      </c>
      <c r="G24" s="53">
        <v>-4.5</v>
      </c>
      <c r="H24" s="40">
        <v>-6.9</v>
      </c>
      <c r="I24" s="42"/>
      <c r="J24" s="79">
        <v>-4.87</v>
      </c>
      <c r="K24" s="53"/>
      <c r="L24" s="109">
        <v>-5.7</v>
      </c>
      <c r="M24" s="38"/>
      <c r="N24" s="38"/>
      <c r="O24" s="33">
        <f t="shared" si="2"/>
        <v>2.4000000000000004</v>
      </c>
      <c r="P24" s="33">
        <f t="shared" si="3"/>
        <v>-5.4924999999999997</v>
      </c>
    </row>
    <row r="25" spans="1:16">
      <c r="A25" s="193"/>
      <c r="B25" s="193"/>
      <c r="C25" s="193"/>
      <c r="D25" s="193" t="s">
        <v>6</v>
      </c>
      <c r="E25" s="194" t="s">
        <v>55</v>
      </c>
      <c r="F25" s="6" t="s">
        <v>4</v>
      </c>
      <c r="G25" s="53">
        <v>8.17</v>
      </c>
      <c r="H25" s="40">
        <v>6.3</v>
      </c>
      <c r="I25" s="42"/>
      <c r="J25" s="79">
        <v>7.3</v>
      </c>
      <c r="K25" s="53"/>
      <c r="L25" s="109">
        <v>7.2</v>
      </c>
      <c r="M25" s="38"/>
      <c r="N25" s="38"/>
      <c r="O25" s="33">
        <f t="shared" si="2"/>
        <v>1.87</v>
      </c>
      <c r="P25" s="33">
        <f t="shared" si="3"/>
        <v>7.2424999999999997</v>
      </c>
    </row>
    <row r="26" spans="1:16">
      <c r="A26" s="193"/>
      <c r="B26" s="193"/>
      <c r="C26" s="193"/>
      <c r="D26" s="193"/>
      <c r="E26" s="195"/>
      <c r="F26" s="6" t="s">
        <v>5</v>
      </c>
      <c r="G26" s="53">
        <v>7.28</v>
      </c>
      <c r="H26" s="40">
        <v>5.3</v>
      </c>
      <c r="I26" s="42"/>
      <c r="J26" s="79">
        <v>7.14</v>
      </c>
      <c r="K26" s="53"/>
      <c r="L26" s="109">
        <v>6.7</v>
      </c>
      <c r="M26" s="38"/>
      <c r="N26" s="38"/>
      <c r="O26" s="33">
        <f t="shared" si="2"/>
        <v>1.9800000000000004</v>
      </c>
      <c r="P26" s="33">
        <f t="shared" si="3"/>
        <v>6.6049999999999995</v>
      </c>
    </row>
    <row r="27" spans="1:16">
      <c r="A27" s="193"/>
      <c r="B27" s="193"/>
      <c r="C27" s="193" t="s">
        <v>63</v>
      </c>
      <c r="D27" s="193" t="s">
        <v>3</v>
      </c>
      <c r="E27" s="194" t="s">
        <v>54</v>
      </c>
      <c r="F27" s="6" t="s">
        <v>4</v>
      </c>
      <c r="G27" s="53">
        <v>-2.08</v>
      </c>
      <c r="H27" s="40">
        <v>-4.8</v>
      </c>
      <c r="I27" s="42"/>
      <c r="J27" s="79">
        <v>-3.2300000000000004</v>
      </c>
      <c r="K27" s="53"/>
      <c r="L27" s="109">
        <v>-3.6999999999999997</v>
      </c>
      <c r="M27" s="38"/>
      <c r="N27" s="38"/>
      <c r="O27" s="33">
        <f t="shared" si="2"/>
        <v>2.7199999999999998</v>
      </c>
      <c r="P27" s="33">
        <f t="shared" si="3"/>
        <v>-3.4524999999999997</v>
      </c>
    </row>
    <row r="28" spans="1:16">
      <c r="A28" s="193"/>
      <c r="B28" s="193"/>
      <c r="C28" s="193"/>
      <c r="D28" s="193"/>
      <c r="E28" s="195"/>
      <c r="F28" s="6" t="s">
        <v>5</v>
      </c>
      <c r="G28" s="53">
        <v>-5.0199999999999996</v>
      </c>
      <c r="H28" s="40">
        <v>-6.8</v>
      </c>
      <c r="I28" s="42"/>
      <c r="J28" s="79">
        <v>-4.88</v>
      </c>
      <c r="K28" s="53"/>
      <c r="L28" s="109">
        <v>-5.2</v>
      </c>
      <c r="M28" s="38"/>
      <c r="N28" s="38"/>
      <c r="O28" s="33">
        <f t="shared" si="2"/>
        <v>1.92</v>
      </c>
      <c r="P28" s="33">
        <f t="shared" si="3"/>
        <v>-5.4749999999999996</v>
      </c>
    </row>
    <row r="29" spans="1:16">
      <c r="A29" s="193"/>
      <c r="B29" s="193"/>
      <c r="C29" s="193"/>
      <c r="D29" s="193" t="s">
        <v>6</v>
      </c>
      <c r="E29" s="194" t="s">
        <v>55</v>
      </c>
      <c r="F29" s="6" t="s">
        <v>4</v>
      </c>
      <c r="G29" s="53">
        <v>8.5299999999999994</v>
      </c>
      <c r="H29" s="40">
        <v>6.4</v>
      </c>
      <c r="I29" s="42"/>
      <c r="J29" s="79">
        <v>7.43</v>
      </c>
      <c r="K29" s="53"/>
      <c r="L29" s="109">
        <v>7.2</v>
      </c>
      <c r="M29" s="38"/>
      <c r="N29" s="38"/>
      <c r="O29" s="33">
        <f t="shared" si="2"/>
        <v>2.129999999999999</v>
      </c>
      <c r="P29" s="33">
        <f t="shared" si="3"/>
        <v>7.39</v>
      </c>
    </row>
    <row r="30" spans="1:16">
      <c r="A30" s="193"/>
      <c r="B30" s="193"/>
      <c r="C30" s="193"/>
      <c r="D30" s="193"/>
      <c r="E30" s="195"/>
      <c r="F30" s="6" t="s">
        <v>5</v>
      </c>
      <c r="G30" s="53">
        <v>7.34</v>
      </c>
      <c r="H30" s="40">
        <v>5.5</v>
      </c>
      <c r="I30" s="42"/>
      <c r="J30" s="79">
        <v>7.23</v>
      </c>
      <c r="K30" s="53"/>
      <c r="L30" s="109">
        <v>7</v>
      </c>
      <c r="M30" s="38"/>
      <c r="N30" s="38"/>
      <c r="O30" s="33">
        <f t="shared" si="2"/>
        <v>1.8399999999999999</v>
      </c>
      <c r="P30" s="33">
        <f t="shared" si="3"/>
        <v>6.7675000000000001</v>
      </c>
    </row>
  </sheetData>
  <mergeCells count="40">
    <mergeCell ref="C27:C30"/>
    <mergeCell ref="D27:D28"/>
    <mergeCell ref="E27:E28"/>
    <mergeCell ref="D29:D30"/>
    <mergeCell ref="E29:E30"/>
    <mergeCell ref="E21:E22"/>
    <mergeCell ref="C23:C26"/>
    <mergeCell ref="D23:D24"/>
    <mergeCell ref="E23:E24"/>
    <mergeCell ref="D25:D26"/>
    <mergeCell ref="E25:E26"/>
    <mergeCell ref="A11:A30"/>
    <mergeCell ref="B11:B30"/>
    <mergeCell ref="C11:C14"/>
    <mergeCell ref="D11:D12"/>
    <mergeCell ref="E11:E12"/>
    <mergeCell ref="D13:D14"/>
    <mergeCell ref="E13:E14"/>
    <mergeCell ref="C15:C18"/>
    <mergeCell ref="D15:D16"/>
    <mergeCell ref="E15:E16"/>
    <mergeCell ref="D17:D18"/>
    <mergeCell ref="E17:E18"/>
    <mergeCell ref="C19:C22"/>
    <mergeCell ref="D19:D20"/>
    <mergeCell ref="E19:E20"/>
    <mergeCell ref="D21:D22"/>
    <mergeCell ref="A1:F1"/>
    <mergeCell ref="A2:A9"/>
    <mergeCell ref="B2:B9"/>
    <mergeCell ref="C2:C5"/>
    <mergeCell ref="E2:E3"/>
    <mergeCell ref="E4:E5"/>
    <mergeCell ref="C6:C9"/>
    <mergeCell ref="E6:E7"/>
    <mergeCell ref="E8:E9"/>
    <mergeCell ref="D2:D3"/>
    <mergeCell ref="D4:D5"/>
    <mergeCell ref="D6:D7"/>
    <mergeCell ref="D8:D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84"/>
  <sheetViews>
    <sheetView zoomScaleNormal="100" workbookViewId="0">
      <pane ySplit="1" topLeftCell="A14" activePane="bottomLeft" state="frozen"/>
      <selection pane="bottomLeft" activeCell="N28" sqref="N28"/>
    </sheetView>
  </sheetViews>
  <sheetFormatPr defaultColWidth="8.875" defaultRowHeight="14.25"/>
  <cols>
    <col min="1" max="1" width="9.625" style="3" customWidth="1"/>
    <col min="2" max="2" width="16.75" style="3" customWidth="1"/>
    <col min="3" max="5" width="8.875" style="3"/>
    <col min="6" max="6" width="12.625" style="3" customWidth="1"/>
    <col min="7" max="7" width="8.875" style="3"/>
    <col min="8" max="8" width="8.875" style="29"/>
    <col min="9" max="9" width="8.875" style="3"/>
    <col min="10" max="11" width="8.875" style="29"/>
    <col min="12" max="14" width="8.875" style="124"/>
  </cols>
  <sheetData>
    <row r="1" spans="1:15" ht="38.25">
      <c r="A1" s="213" t="s">
        <v>93</v>
      </c>
      <c r="B1" s="214"/>
      <c r="C1" s="8" t="s">
        <v>14</v>
      </c>
      <c r="D1" s="8" t="s">
        <v>15</v>
      </c>
      <c r="E1" s="8" t="s">
        <v>16</v>
      </c>
      <c r="F1" s="8" t="s">
        <v>37</v>
      </c>
      <c r="G1" s="7" t="s">
        <v>0</v>
      </c>
      <c r="H1" s="28" t="s">
        <v>1</v>
      </c>
      <c r="I1" s="13" t="s">
        <v>9</v>
      </c>
      <c r="J1" s="28" t="s">
        <v>10</v>
      </c>
      <c r="K1" s="28" t="s">
        <v>11</v>
      </c>
      <c r="L1" s="101" t="s">
        <v>22</v>
      </c>
      <c r="M1" s="101" t="s">
        <v>139</v>
      </c>
      <c r="N1" s="101" t="s">
        <v>140</v>
      </c>
      <c r="O1" s="31" t="s">
        <v>29</v>
      </c>
    </row>
    <row r="2" spans="1:15" ht="17.25" customHeight="1">
      <c r="A2" s="193" t="s">
        <v>32</v>
      </c>
      <c r="B2" s="194" t="s">
        <v>52</v>
      </c>
      <c r="C2" s="8">
        <v>1</v>
      </c>
      <c r="D2" s="8">
        <v>1</v>
      </c>
      <c r="E2" s="8">
        <v>1</v>
      </c>
      <c r="F2" s="8"/>
      <c r="G2" s="53">
        <v>9.9</v>
      </c>
      <c r="H2" s="138">
        <v>8.2899999999999991</v>
      </c>
      <c r="I2" s="75">
        <v>7.2</v>
      </c>
      <c r="J2" s="129">
        <v>9.0599999999999987</v>
      </c>
      <c r="K2" s="103">
        <v>6.86</v>
      </c>
      <c r="L2" s="121">
        <v>8.6999999999999993</v>
      </c>
      <c r="M2" s="121">
        <v>9.43</v>
      </c>
      <c r="N2" s="121">
        <f>MAX(G2:M2)-MIN(G2:M2)</f>
        <v>3.04</v>
      </c>
      <c r="O2" s="33">
        <f>AVERAGE(G2:M2)</f>
        <v>8.4914285714285693</v>
      </c>
    </row>
    <row r="3" spans="1:15">
      <c r="A3" s="193"/>
      <c r="B3" s="195"/>
      <c r="C3" s="8">
        <v>1</v>
      </c>
      <c r="D3" s="8">
        <v>2</v>
      </c>
      <c r="E3" s="8">
        <v>1</v>
      </c>
      <c r="F3" s="8"/>
      <c r="G3" s="53">
        <v>4.5999999999999996</v>
      </c>
      <c r="H3" s="138">
        <v>3</v>
      </c>
      <c r="I3" s="75">
        <v>4.0999999999999996</v>
      </c>
      <c r="J3" s="151">
        <v>3.18</v>
      </c>
      <c r="K3" s="103">
        <v>0.51</v>
      </c>
      <c r="L3" s="121">
        <v>5.8</v>
      </c>
      <c r="M3" s="121">
        <v>6.74</v>
      </c>
      <c r="N3" s="121">
        <f t="shared" ref="N3:N23" si="0">MAX(G3:M3)-MIN(G3:M3)</f>
        <v>6.23</v>
      </c>
      <c r="O3" s="33">
        <f t="shared" ref="O3:O23" si="1">AVERAGE(G3:M3)</f>
        <v>3.9899999999999998</v>
      </c>
    </row>
    <row r="4" spans="1:15">
      <c r="A4" s="193"/>
      <c r="B4" s="194" t="s">
        <v>53</v>
      </c>
      <c r="C4" s="8">
        <v>1</v>
      </c>
      <c r="D4" s="8">
        <v>1</v>
      </c>
      <c r="E4" s="8">
        <v>1</v>
      </c>
      <c r="F4" s="8"/>
      <c r="G4" s="161">
        <v>10.6</v>
      </c>
      <c r="H4" s="138">
        <v>9.5</v>
      </c>
      <c r="I4" s="42"/>
      <c r="J4" s="151">
        <v>9.6999999999999993</v>
      </c>
      <c r="K4" s="103">
        <v>7.61</v>
      </c>
      <c r="L4" s="122">
        <v>11.3</v>
      </c>
      <c r="M4" s="122">
        <v>10.11</v>
      </c>
      <c r="N4" s="122">
        <f t="shared" si="0"/>
        <v>3.6900000000000004</v>
      </c>
      <c r="O4" s="33">
        <f t="shared" si="1"/>
        <v>9.8033333333333346</v>
      </c>
    </row>
    <row r="5" spans="1:15">
      <c r="A5" s="193"/>
      <c r="B5" s="195"/>
      <c r="C5" s="8">
        <v>1</v>
      </c>
      <c r="D5" s="8">
        <v>2</v>
      </c>
      <c r="E5" s="8">
        <v>1</v>
      </c>
      <c r="F5" s="8"/>
      <c r="G5" s="53">
        <v>4</v>
      </c>
      <c r="H5" s="138">
        <v>3.12</v>
      </c>
      <c r="I5" s="42"/>
      <c r="J5" s="151">
        <v>3.1</v>
      </c>
      <c r="K5" s="103">
        <v>0.94</v>
      </c>
      <c r="L5" s="122">
        <v>7.1</v>
      </c>
      <c r="M5" s="122">
        <v>7.19</v>
      </c>
      <c r="N5" s="122">
        <f t="shared" si="0"/>
        <v>6.25</v>
      </c>
      <c r="O5" s="33">
        <f t="shared" si="1"/>
        <v>4.2416666666666663</v>
      </c>
    </row>
    <row r="6" spans="1:15">
      <c r="A6" s="193" t="s">
        <v>33</v>
      </c>
      <c r="B6" s="211" t="s">
        <v>52</v>
      </c>
      <c r="C6" s="204">
        <v>2</v>
      </c>
      <c r="D6" s="204">
        <v>14</v>
      </c>
      <c r="E6" s="204">
        <v>1</v>
      </c>
      <c r="F6" s="26" t="s">
        <v>20</v>
      </c>
      <c r="G6" s="43">
        <v>-3.7</v>
      </c>
      <c r="H6" s="138">
        <v>-4.8499999999999996</v>
      </c>
      <c r="I6" s="50"/>
      <c r="J6" s="151">
        <v>-4.4000000000000004</v>
      </c>
      <c r="K6" s="103">
        <v>-4.72</v>
      </c>
      <c r="L6" s="122">
        <v>-3.7</v>
      </c>
      <c r="M6" s="122">
        <v>-1.42</v>
      </c>
      <c r="N6" s="122">
        <f t="shared" si="0"/>
        <v>3.4299999999999997</v>
      </c>
      <c r="O6" s="33">
        <f t="shared" si="1"/>
        <v>-3.7983333333333333</v>
      </c>
    </row>
    <row r="7" spans="1:15">
      <c r="A7" s="193"/>
      <c r="B7" s="212"/>
      <c r="C7" s="205"/>
      <c r="D7" s="205"/>
      <c r="E7" s="205"/>
      <c r="F7" s="26" t="s">
        <v>21</v>
      </c>
      <c r="G7" s="43">
        <v>-3.3</v>
      </c>
      <c r="H7" s="138">
        <v>-3.49</v>
      </c>
      <c r="I7" s="75">
        <v>-1.5</v>
      </c>
      <c r="J7" s="103">
        <v>-3</v>
      </c>
      <c r="K7" s="103">
        <v>-4.4000000000000004</v>
      </c>
      <c r="L7" s="122">
        <v>-5</v>
      </c>
      <c r="M7" s="122">
        <v>0.21</v>
      </c>
      <c r="N7" s="122">
        <f t="shared" si="0"/>
        <v>5.21</v>
      </c>
      <c r="O7" s="33">
        <f t="shared" si="1"/>
        <v>-2.9257142857142853</v>
      </c>
    </row>
    <row r="8" spans="1:15">
      <c r="A8" s="193"/>
      <c r="B8" s="211" t="s">
        <v>53</v>
      </c>
      <c r="C8" s="205"/>
      <c r="D8" s="205"/>
      <c r="E8" s="205"/>
      <c r="F8" s="26" t="s">
        <v>20</v>
      </c>
      <c r="G8" s="43">
        <v>-3</v>
      </c>
      <c r="H8" s="138">
        <v>-5</v>
      </c>
      <c r="I8" s="42"/>
      <c r="J8" s="103">
        <v>-4.9000000000000004</v>
      </c>
      <c r="K8" s="103">
        <v>-4.66</v>
      </c>
      <c r="L8" s="122">
        <v>-3.2</v>
      </c>
      <c r="M8" s="122">
        <v>-1.61</v>
      </c>
      <c r="N8" s="122">
        <f t="shared" si="0"/>
        <v>3.3899999999999997</v>
      </c>
      <c r="O8" s="33">
        <f t="shared" si="1"/>
        <v>-3.7283333333333335</v>
      </c>
    </row>
    <row r="9" spans="1:15">
      <c r="A9" s="193"/>
      <c r="B9" s="212"/>
      <c r="C9" s="206"/>
      <c r="D9" s="206"/>
      <c r="E9" s="206"/>
      <c r="F9" s="26" t="s">
        <v>21</v>
      </c>
      <c r="G9" s="43">
        <v>-2.4</v>
      </c>
      <c r="H9" s="138">
        <v>-3.76</v>
      </c>
      <c r="I9" s="42"/>
      <c r="J9" s="103">
        <v>-3.7</v>
      </c>
      <c r="K9" s="103">
        <v>-2.4900000000000002</v>
      </c>
      <c r="L9" s="122">
        <v>-4.7</v>
      </c>
      <c r="M9" s="122">
        <v>0.08</v>
      </c>
      <c r="N9" s="122">
        <f t="shared" si="0"/>
        <v>4.78</v>
      </c>
      <c r="O9" s="33">
        <f t="shared" si="1"/>
        <v>-2.8283333333333336</v>
      </c>
    </row>
    <row r="10" spans="1:15">
      <c r="A10" s="207" t="s">
        <v>34</v>
      </c>
      <c r="B10" s="194" t="s">
        <v>52</v>
      </c>
      <c r="C10" s="105">
        <v>4</v>
      </c>
      <c r="D10" s="105">
        <v>1</v>
      </c>
      <c r="E10" s="105">
        <v>4</v>
      </c>
      <c r="F10" s="26" t="s">
        <v>20</v>
      </c>
      <c r="G10" s="160">
        <v>5.2</v>
      </c>
      <c r="H10" s="138">
        <v>5.34</v>
      </c>
      <c r="I10" s="75">
        <v>5.2</v>
      </c>
      <c r="J10" s="103">
        <v>6.2</v>
      </c>
      <c r="K10" s="43">
        <v>2.11</v>
      </c>
      <c r="L10" s="123"/>
      <c r="M10" s="123"/>
      <c r="N10" s="123">
        <f t="shared" si="0"/>
        <v>4.09</v>
      </c>
      <c r="O10" s="33">
        <f t="shared" si="1"/>
        <v>4.8099999999999996</v>
      </c>
    </row>
    <row r="11" spans="1:15">
      <c r="A11" s="207"/>
      <c r="B11" s="207"/>
      <c r="C11" s="49">
        <v>22</v>
      </c>
      <c r="D11" s="49">
        <v>2</v>
      </c>
      <c r="E11" s="49">
        <v>9</v>
      </c>
      <c r="F11" s="43" t="s">
        <v>51</v>
      </c>
      <c r="G11" s="160"/>
      <c r="H11" s="138">
        <v>1.61</v>
      </c>
      <c r="I11" s="75">
        <v>1.5</v>
      </c>
      <c r="J11" s="103">
        <v>0.89999999999999991</v>
      </c>
      <c r="K11" s="43">
        <v>1.06</v>
      </c>
      <c r="L11" s="123">
        <v>1.2</v>
      </c>
      <c r="M11" s="123">
        <v>3.28</v>
      </c>
      <c r="N11" s="123">
        <f t="shared" si="0"/>
        <v>2.38</v>
      </c>
      <c r="O11" s="33">
        <f t="shared" si="1"/>
        <v>1.5916666666666668</v>
      </c>
    </row>
    <row r="12" spans="1:15">
      <c r="A12" s="207"/>
      <c r="B12" s="194" t="s">
        <v>53</v>
      </c>
      <c r="C12" s="105">
        <v>4</v>
      </c>
      <c r="D12" s="105">
        <v>1</v>
      </c>
      <c r="E12" s="105">
        <v>4</v>
      </c>
      <c r="F12" s="43" t="s">
        <v>20</v>
      </c>
      <c r="G12" s="160">
        <v>4.2</v>
      </c>
      <c r="H12" s="138">
        <v>4.45</v>
      </c>
      <c r="I12" s="7"/>
      <c r="J12" s="103">
        <v>5.3</v>
      </c>
      <c r="K12" s="43">
        <v>1.99</v>
      </c>
      <c r="L12" s="123"/>
      <c r="M12" s="123"/>
      <c r="N12" s="123">
        <f>MAX(G12:M12)-MIN(G12:M12)</f>
        <v>3.3099999999999996</v>
      </c>
      <c r="O12" s="33">
        <f>AVERAGE(G12:M12)</f>
        <v>3.9849999999999999</v>
      </c>
    </row>
    <row r="13" spans="1:15">
      <c r="A13" s="207"/>
      <c r="B13" s="207"/>
      <c r="C13" s="49">
        <v>22</v>
      </c>
      <c r="D13" s="49">
        <v>2</v>
      </c>
      <c r="E13" s="49">
        <v>9</v>
      </c>
      <c r="F13" s="172" t="s">
        <v>144</v>
      </c>
      <c r="G13" s="160"/>
      <c r="H13" s="138">
        <v>0.97</v>
      </c>
      <c r="I13" s="31"/>
      <c r="J13" s="103">
        <v>-0.10000000000000009</v>
      </c>
      <c r="K13" s="43">
        <v>0.30000000000000004</v>
      </c>
      <c r="L13" s="123">
        <v>0.3</v>
      </c>
      <c r="M13" s="123">
        <v>2.56</v>
      </c>
      <c r="N13" s="123">
        <f t="shared" si="0"/>
        <v>2.66</v>
      </c>
      <c r="O13" s="33">
        <f t="shared" si="1"/>
        <v>0.80600000000000005</v>
      </c>
    </row>
    <row r="14" spans="1:15" ht="25.5">
      <c r="A14" s="193" t="s">
        <v>35</v>
      </c>
      <c r="B14" s="208" t="s">
        <v>52</v>
      </c>
      <c r="C14" s="201">
        <v>16</v>
      </c>
      <c r="D14" s="201">
        <v>14</v>
      </c>
      <c r="E14" s="201">
        <v>1</v>
      </c>
      <c r="F14" s="77" t="s">
        <v>17</v>
      </c>
      <c r="G14" s="33">
        <v>0.6</v>
      </c>
      <c r="H14" s="55">
        <v>0.66</v>
      </c>
      <c r="I14" s="72">
        <v>1.5</v>
      </c>
      <c r="J14" s="129">
        <v>0.7</v>
      </c>
      <c r="K14" s="43">
        <v>0.84000000000000008</v>
      </c>
      <c r="L14" s="121">
        <v>1.4</v>
      </c>
      <c r="M14" s="121">
        <v>2.12</v>
      </c>
      <c r="N14" s="121">
        <f>MAX(G14:M14)-MIN(G14:M14)</f>
        <v>1.52</v>
      </c>
      <c r="O14" s="33">
        <f>AVERAGE(G14:M14)</f>
        <v>1.117142857142857</v>
      </c>
    </row>
    <row r="15" spans="1:15" ht="25.5">
      <c r="A15" s="193"/>
      <c r="B15" s="209"/>
      <c r="C15" s="203">
        <v>16</v>
      </c>
      <c r="D15" s="203">
        <v>14</v>
      </c>
      <c r="E15" s="203">
        <v>1</v>
      </c>
      <c r="F15" s="77" t="s">
        <v>18</v>
      </c>
      <c r="G15" s="53">
        <v>0.5</v>
      </c>
      <c r="H15" s="55">
        <v>-0.05</v>
      </c>
      <c r="I15" s="72">
        <v>1.6</v>
      </c>
      <c r="J15" s="129">
        <v>0.10000000000000009</v>
      </c>
      <c r="K15" s="43">
        <v>0.35000000000000009</v>
      </c>
      <c r="L15" s="121">
        <v>0.9</v>
      </c>
      <c r="M15" s="121">
        <v>2</v>
      </c>
      <c r="N15" s="121">
        <f>MAX(G15:M15)-MIN(G15:M15)</f>
        <v>2.0499999999999998</v>
      </c>
      <c r="O15" s="33">
        <f>AVERAGE(G15:M15)</f>
        <v>0.77142857142857146</v>
      </c>
    </row>
    <row r="16" spans="1:15" ht="25.5">
      <c r="A16" s="193"/>
      <c r="B16" s="209"/>
      <c r="C16" s="36">
        <v>16</v>
      </c>
      <c r="D16" s="36">
        <v>4</v>
      </c>
      <c r="E16" s="36">
        <v>3</v>
      </c>
      <c r="F16" s="8" t="s">
        <v>17</v>
      </c>
      <c r="G16" s="83"/>
      <c r="H16" s="138">
        <v>1.99</v>
      </c>
      <c r="I16" s="72">
        <v>1.5</v>
      </c>
      <c r="J16" s="129">
        <v>1.9</v>
      </c>
      <c r="K16" s="43">
        <v>2</v>
      </c>
      <c r="L16" s="121"/>
      <c r="M16" s="121">
        <v>2.35</v>
      </c>
      <c r="N16" s="121">
        <f t="shared" si="0"/>
        <v>0.85000000000000009</v>
      </c>
      <c r="O16" s="33">
        <f t="shared" si="1"/>
        <v>1.948</v>
      </c>
    </row>
    <row r="17" spans="1:15" ht="25.5">
      <c r="A17" s="193"/>
      <c r="B17" s="194" t="s">
        <v>53</v>
      </c>
      <c r="C17" s="201">
        <v>16</v>
      </c>
      <c r="D17" s="201">
        <v>14</v>
      </c>
      <c r="E17" s="201">
        <v>1</v>
      </c>
      <c r="F17" s="8" t="s">
        <v>17</v>
      </c>
      <c r="G17" s="53">
        <v>1.2</v>
      </c>
      <c r="H17" s="138">
        <v>0.55000000000000004</v>
      </c>
      <c r="I17" s="7"/>
      <c r="J17" s="129">
        <v>0.29999999999999982</v>
      </c>
      <c r="K17" s="43">
        <v>-0.37999999999999989</v>
      </c>
      <c r="L17" s="121">
        <v>0.7</v>
      </c>
      <c r="M17" s="121">
        <v>2.19</v>
      </c>
      <c r="N17" s="121">
        <f t="shared" si="0"/>
        <v>2.57</v>
      </c>
      <c r="O17" s="33">
        <f t="shared" si="1"/>
        <v>0.76000000000000012</v>
      </c>
    </row>
    <row r="18" spans="1:15" ht="25.5">
      <c r="A18" s="193"/>
      <c r="B18" s="207"/>
      <c r="C18" s="203">
        <v>16</v>
      </c>
      <c r="D18" s="203">
        <v>14</v>
      </c>
      <c r="E18" s="203">
        <v>1</v>
      </c>
      <c r="F18" s="8" t="s">
        <v>18</v>
      </c>
      <c r="G18" s="53">
        <v>1.2</v>
      </c>
      <c r="H18" s="138">
        <v>-0.35</v>
      </c>
      <c r="I18" s="7"/>
      <c r="J18" s="129">
        <v>-0.39999999999999991</v>
      </c>
      <c r="K18" s="43">
        <v>0.1100000000000001</v>
      </c>
      <c r="L18" s="121">
        <v>0.5</v>
      </c>
      <c r="M18" s="121">
        <v>1.9</v>
      </c>
      <c r="N18" s="121">
        <f t="shared" si="0"/>
        <v>2.2999999999999998</v>
      </c>
      <c r="O18" s="33">
        <f t="shared" si="1"/>
        <v>0.49333333333333335</v>
      </c>
    </row>
    <row r="19" spans="1:15" ht="25.5">
      <c r="A19" s="193"/>
      <c r="B19" s="207"/>
      <c r="C19" s="36">
        <v>16</v>
      </c>
      <c r="D19" s="36">
        <v>4</v>
      </c>
      <c r="E19" s="36">
        <v>3</v>
      </c>
      <c r="F19" s="8" t="s">
        <v>17</v>
      </c>
      <c r="G19" s="53">
        <v>-0.1</v>
      </c>
      <c r="H19" s="138">
        <v>1.78</v>
      </c>
      <c r="I19" s="7"/>
      <c r="J19" s="129">
        <v>0.89999999999999991</v>
      </c>
      <c r="K19" s="43">
        <v>2</v>
      </c>
      <c r="L19" s="121"/>
      <c r="M19" s="121">
        <v>2.11</v>
      </c>
      <c r="N19" s="121">
        <f t="shared" si="0"/>
        <v>2.21</v>
      </c>
      <c r="O19" s="33">
        <f t="shared" si="1"/>
        <v>1.3379999999999999</v>
      </c>
    </row>
    <row r="20" spans="1:15" ht="25.5">
      <c r="A20" s="193" t="s">
        <v>36</v>
      </c>
      <c r="B20" s="208" t="s">
        <v>52</v>
      </c>
      <c r="C20" s="201">
        <v>22</v>
      </c>
      <c r="D20" s="201">
        <v>14</v>
      </c>
      <c r="E20" s="201">
        <v>1</v>
      </c>
      <c r="F20" s="8" t="s">
        <v>17</v>
      </c>
      <c r="G20" s="53">
        <v>2.5</v>
      </c>
      <c r="H20" s="138">
        <v>1.68</v>
      </c>
      <c r="I20" s="72">
        <v>3.5</v>
      </c>
      <c r="J20" s="103">
        <v>2.5</v>
      </c>
      <c r="K20" s="43">
        <v>4.07</v>
      </c>
      <c r="L20" s="121">
        <v>2.5</v>
      </c>
      <c r="M20" s="121">
        <v>3.09</v>
      </c>
      <c r="N20" s="121">
        <f>MAX(G20:M20)-MIN(G20:M20)</f>
        <v>2.3900000000000006</v>
      </c>
      <c r="O20" s="33">
        <f>AVERAGE(G20:M20)</f>
        <v>2.8342857142857141</v>
      </c>
    </row>
    <row r="21" spans="1:15" ht="25.5">
      <c r="A21" s="193"/>
      <c r="B21" s="210"/>
      <c r="C21" s="202"/>
      <c r="D21" s="202">
        <v>14</v>
      </c>
      <c r="E21" s="202">
        <v>1</v>
      </c>
      <c r="F21" s="8" t="s">
        <v>18</v>
      </c>
      <c r="G21" s="53">
        <v>2.5</v>
      </c>
      <c r="H21" s="138">
        <v>1.46</v>
      </c>
      <c r="I21" s="72">
        <v>4</v>
      </c>
      <c r="J21" s="103">
        <v>2.2000000000000002</v>
      </c>
      <c r="K21" s="43">
        <v>3.8</v>
      </c>
      <c r="L21" s="121">
        <v>2.1</v>
      </c>
      <c r="M21" s="121">
        <v>3.1</v>
      </c>
      <c r="N21" s="121">
        <f>MAX(G21:M21)-MIN(G21:M21)</f>
        <v>2.54</v>
      </c>
      <c r="O21" s="33">
        <f>AVERAGE(G21:M21)</f>
        <v>2.7371428571428575</v>
      </c>
    </row>
    <row r="22" spans="1:15" ht="25.5">
      <c r="A22" s="193"/>
      <c r="B22" s="208" t="s">
        <v>53</v>
      </c>
      <c r="C22" s="202"/>
      <c r="D22" s="202">
        <v>14</v>
      </c>
      <c r="E22" s="202">
        <v>1</v>
      </c>
      <c r="F22" s="8" t="s">
        <v>17</v>
      </c>
      <c r="G22" s="53">
        <v>3.3</v>
      </c>
      <c r="H22" s="138">
        <v>1.85</v>
      </c>
      <c r="I22" s="7"/>
      <c r="J22" s="103">
        <v>2</v>
      </c>
      <c r="K22" s="43">
        <v>3.58</v>
      </c>
      <c r="L22" s="121">
        <v>2.4</v>
      </c>
      <c r="M22" s="121">
        <v>3.65</v>
      </c>
      <c r="N22" s="121">
        <f t="shared" si="0"/>
        <v>1.7999999999999998</v>
      </c>
      <c r="O22" s="33">
        <f t="shared" si="1"/>
        <v>2.7966666666666669</v>
      </c>
    </row>
    <row r="23" spans="1:15" ht="25.5">
      <c r="A23" s="193"/>
      <c r="B23" s="210" t="s">
        <v>19</v>
      </c>
      <c r="C23" s="203"/>
      <c r="D23" s="203">
        <v>14</v>
      </c>
      <c r="E23" s="203">
        <v>1</v>
      </c>
      <c r="F23" s="8" t="s">
        <v>18</v>
      </c>
      <c r="G23" s="53">
        <v>3.4</v>
      </c>
      <c r="H23" s="138">
        <v>1.26</v>
      </c>
      <c r="I23" s="8"/>
      <c r="J23" s="103">
        <v>1.7</v>
      </c>
      <c r="K23" s="43">
        <v>3.35</v>
      </c>
      <c r="L23" s="123">
        <v>1.6</v>
      </c>
      <c r="M23" s="123">
        <v>3.53</v>
      </c>
      <c r="N23" s="123">
        <f t="shared" si="0"/>
        <v>2.2699999999999996</v>
      </c>
      <c r="O23" s="33">
        <f t="shared" si="1"/>
        <v>2.4733333333333332</v>
      </c>
    </row>
    <row r="24" spans="1:15">
      <c r="A24" s="4"/>
      <c r="B24" s="4"/>
      <c r="C24" s="4"/>
      <c r="D24" s="4"/>
      <c r="E24" s="4"/>
      <c r="F24" s="12"/>
      <c r="G24" s="12"/>
    </row>
    <row r="25" spans="1:15">
      <c r="A25" s="193" t="s">
        <v>32</v>
      </c>
      <c r="B25" s="194" t="s">
        <v>87</v>
      </c>
      <c r="C25" s="53">
        <v>1</v>
      </c>
      <c r="D25" s="53">
        <v>1</v>
      </c>
      <c r="E25" s="53">
        <v>1</v>
      </c>
      <c r="F25" s="53"/>
      <c r="G25" s="168">
        <v>10</v>
      </c>
      <c r="H25" s="138">
        <v>8.43</v>
      </c>
      <c r="I25" s="42"/>
      <c r="J25" s="129">
        <v>9.42</v>
      </c>
      <c r="K25" s="43"/>
      <c r="L25" s="121">
        <v>9.3000000000000007</v>
      </c>
      <c r="M25" s="121"/>
      <c r="N25" s="121">
        <f>MAX(G25:M25)-MIN(G25:M25)</f>
        <v>1.5700000000000003</v>
      </c>
      <c r="O25" s="33">
        <f>AVERAGE(G25:M25)</f>
        <v>9.2875000000000014</v>
      </c>
    </row>
    <row r="26" spans="1:15">
      <c r="A26" s="193"/>
      <c r="B26" s="195"/>
      <c r="C26" s="53">
        <v>1</v>
      </c>
      <c r="D26" s="53">
        <v>2</v>
      </c>
      <c r="E26" s="53">
        <v>1</v>
      </c>
      <c r="F26" s="53"/>
      <c r="G26" s="168">
        <v>3.7</v>
      </c>
      <c r="H26" s="138">
        <v>2.27</v>
      </c>
      <c r="I26" s="42"/>
      <c r="J26" s="151">
        <v>2.89</v>
      </c>
      <c r="K26" s="43"/>
      <c r="L26" s="121">
        <v>5.8</v>
      </c>
      <c r="M26" s="121"/>
      <c r="N26" s="121">
        <f t="shared" ref="N26:N78" si="2">MAX(G26:M26)-MIN(G26:M26)</f>
        <v>3.53</v>
      </c>
      <c r="O26" s="33">
        <f t="shared" ref="O26:O78" si="3">AVERAGE(G26:M26)</f>
        <v>3.665</v>
      </c>
    </row>
    <row r="27" spans="1:15">
      <c r="A27" s="193"/>
      <c r="B27" s="194" t="s">
        <v>88</v>
      </c>
      <c r="C27" s="53">
        <v>1</v>
      </c>
      <c r="D27" s="53">
        <v>1</v>
      </c>
      <c r="E27" s="53">
        <v>1</v>
      </c>
      <c r="F27" s="53"/>
      <c r="G27" s="168">
        <v>9.8000000000000007</v>
      </c>
      <c r="H27" s="138">
        <v>8.51</v>
      </c>
      <c r="I27" s="42"/>
      <c r="J27" s="151">
        <v>9.5399999999999991</v>
      </c>
      <c r="K27" s="43"/>
      <c r="L27" s="121">
        <v>8.4</v>
      </c>
      <c r="M27" s="121"/>
      <c r="N27" s="121">
        <f t="shared" si="2"/>
        <v>1.4000000000000004</v>
      </c>
      <c r="O27" s="33">
        <f t="shared" si="3"/>
        <v>9.0625</v>
      </c>
    </row>
    <row r="28" spans="1:15">
      <c r="A28" s="193"/>
      <c r="B28" s="195"/>
      <c r="C28" s="53">
        <v>1</v>
      </c>
      <c r="D28" s="53">
        <v>2</v>
      </c>
      <c r="E28" s="53">
        <v>1</v>
      </c>
      <c r="F28" s="53"/>
      <c r="G28" s="168">
        <v>3.8</v>
      </c>
      <c r="H28" s="138">
        <v>3.4</v>
      </c>
      <c r="I28" s="42"/>
      <c r="J28" s="151">
        <v>3.0300000000000002</v>
      </c>
      <c r="K28" s="43"/>
      <c r="L28" s="121">
        <v>4.0999999999999996</v>
      </c>
      <c r="M28" s="121"/>
      <c r="N28" s="121">
        <f t="shared" si="2"/>
        <v>1.0699999999999994</v>
      </c>
      <c r="O28" s="33">
        <f t="shared" si="3"/>
        <v>3.5825</v>
      </c>
    </row>
    <row r="29" spans="1:15">
      <c r="A29" s="193"/>
      <c r="B29" s="194" t="s">
        <v>89</v>
      </c>
      <c r="C29" s="53">
        <v>1</v>
      </c>
      <c r="D29" s="53">
        <v>1</v>
      </c>
      <c r="E29" s="53">
        <v>1</v>
      </c>
      <c r="F29" s="53"/>
      <c r="G29" s="168"/>
      <c r="H29" s="138">
        <v>8.9600000000000009</v>
      </c>
      <c r="I29" s="42"/>
      <c r="J29" s="151">
        <v>10</v>
      </c>
      <c r="K29" s="43"/>
      <c r="L29" s="122">
        <v>11.2</v>
      </c>
      <c r="M29" s="122"/>
      <c r="N29" s="122">
        <f t="shared" si="2"/>
        <v>2.2399999999999984</v>
      </c>
      <c r="O29" s="33">
        <f t="shared" si="3"/>
        <v>10.053333333333333</v>
      </c>
    </row>
    <row r="30" spans="1:15">
      <c r="A30" s="193"/>
      <c r="B30" s="195"/>
      <c r="C30" s="53">
        <v>1</v>
      </c>
      <c r="D30" s="53">
        <v>2</v>
      </c>
      <c r="E30" s="53">
        <v>1</v>
      </c>
      <c r="F30" s="53"/>
      <c r="G30" s="168"/>
      <c r="H30" s="138">
        <v>3.41</v>
      </c>
      <c r="I30" s="42"/>
      <c r="J30" s="151">
        <v>4.38</v>
      </c>
      <c r="K30" s="43"/>
      <c r="L30" s="122">
        <v>6.7</v>
      </c>
      <c r="M30" s="122"/>
      <c r="N30" s="122">
        <f t="shared" si="2"/>
        <v>3.29</v>
      </c>
      <c r="O30" s="33">
        <f t="shared" si="3"/>
        <v>4.83</v>
      </c>
    </row>
    <row r="31" spans="1:15">
      <c r="A31" s="193"/>
      <c r="B31" s="194" t="s">
        <v>90</v>
      </c>
      <c r="C31" s="53">
        <v>1</v>
      </c>
      <c r="D31" s="53">
        <v>1</v>
      </c>
      <c r="E31" s="53">
        <v>1</v>
      </c>
      <c r="F31" s="53"/>
      <c r="G31" s="168"/>
      <c r="H31" s="138">
        <v>9.2200000000000006</v>
      </c>
      <c r="I31" s="42"/>
      <c r="J31" s="151">
        <v>9.5599999999999987</v>
      </c>
      <c r="K31" s="43"/>
      <c r="L31" s="122">
        <v>11.3</v>
      </c>
      <c r="M31" s="122"/>
      <c r="N31" s="122">
        <f t="shared" si="2"/>
        <v>2.08</v>
      </c>
      <c r="O31" s="33">
        <f t="shared" si="3"/>
        <v>10.026666666666667</v>
      </c>
    </row>
    <row r="32" spans="1:15">
      <c r="A32" s="193"/>
      <c r="B32" s="195"/>
      <c r="C32" s="53">
        <v>1</v>
      </c>
      <c r="D32" s="53">
        <v>2</v>
      </c>
      <c r="E32" s="53">
        <v>1</v>
      </c>
      <c r="F32" s="53"/>
      <c r="G32" s="168"/>
      <c r="H32" s="138">
        <v>4.1399999999999997</v>
      </c>
      <c r="I32" s="42"/>
      <c r="J32" s="151">
        <v>3.42</v>
      </c>
      <c r="K32" s="43"/>
      <c r="L32" s="122">
        <v>5.8</v>
      </c>
      <c r="M32" s="122"/>
      <c r="N32" s="122">
        <f t="shared" si="2"/>
        <v>2.38</v>
      </c>
      <c r="O32" s="33">
        <f t="shared" si="3"/>
        <v>4.4533333333333331</v>
      </c>
    </row>
    <row r="33" spans="1:15">
      <c r="A33" s="193"/>
      <c r="B33" s="194" t="s">
        <v>91</v>
      </c>
      <c r="C33" s="53">
        <v>1</v>
      </c>
      <c r="D33" s="53">
        <v>1</v>
      </c>
      <c r="E33" s="53">
        <v>1</v>
      </c>
      <c r="F33" s="53"/>
      <c r="G33" s="168"/>
      <c r="H33" s="138">
        <v>8.93</v>
      </c>
      <c r="I33" s="42"/>
      <c r="J33" s="151">
        <v>9.67</v>
      </c>
      <c r="K33" s="43"/>
      <c r="L33" s="122">
        <v>9.5</v>
      </c>
      <c r="M33" s="122"/>
      <c r="N33" s="122">
        <f t="shared" si="2"/>
        <v>0.74000000000000021</v>
      </c>
      <c r="O33" s="33">
        <f t="shared" si="3"/>
        <v>9.3666666666666671</v>
      </c>
    </row>
    <row r="34" spans="1:15">
      <c r="A34" s="193"/>
      <c r="B34" s="195"/>
      <c r="C34" s="53">
        <v>1</v>
      </c>
      <c r="D34" s="53">
        <v>2</v>
      </c>
      <c r="E34" s="53">
        <v>1</v>
      </c>
      <c r="F34" s="53"/>
      <c r="G34" s="168"/>
      <c r="H34" s="138">
        <v>2.73</v>
      </c>
      <c r="I34" s="42"/>
      <c r="J34" s="151">
        <v>2.96</v>
      </c>
      <c r="K34" s="43"/>
      <c r="L34" s="122">
        <v>3.4</v>
      </c>
      <c r="M34" s="122"/>
      <c r="N34" s="122">
        <f t="shared" si="2"/>
        <v>0.66999999999999993</v>
      </c>
      <c r="O34" s="33">
        <f t="shared" si="3"/>
        <v>3.03</v>
      </c>
    </row>
    <row r="35" spans="1:15">
      <c r="A35" s="193" t="s">
        <v>33</v>
      </c>
      <c r="B35" s="194" t="s">
        <v>87</v>
      </c>
      <c r="C35" s="204">
        <v>2</v>
      </c>
      <c r="D35" s="204">
        <v>14</v>
      </c>
      <c r="E35" s="204">
        <v>1</v>
      </c>
      <c r="F35" s="43" t="s">
        <v>20</v>
      </c>
      <c r="G35" s="129">
        <v>-4.4000000000000004</v>
      </c>
      <c r="H35" s="138">
        <v>-5.42</v>
      </c>
      <c r="I35" s="50"/>
      <c r="J35" s="103">
        <v>-5</v>
      </c>
      <c r="K35" s="43"/>
      <c r="L35" s="122">
        <v>-4.5</v>
      </c>
      <c r="M35" s="122"/>
      <c r="N35" s="122">
        <f t="shared" si="2"/>
        <v>1.0199999999999996</v>
      </c>
      <c r="O35" s="33">
        <f t="shared" si="3"/>
        <v>-4.83</v>
      </c>
    </row>
    <row r="36" spans="1:15">
      <c r="A36" s="193"/>
      <c r="B36" s="195"/>
      <c r="C36" s="205"/>
      <c r="D36" s="205"/>
      <c r="E36" s="205"/>
      <c r="F36" s="43" t="s">
        <v>21</v>
      </c>
      <c r="G36" s="129">
        <v>-3.9</v>
      </c>
      <c r="H36" s="138">
        <v>-4.28</v>
      </c>
      <c r="I36" s="50"/>
      <c r="J36" s="103">
        <v>-3.5</v>
      </c>
      <c r="K36" s="43"/>
      <c r="L36" s="122">
        <v>-6.1</v>
      </c>
      <c r="M36" s="122"/>
      <c r="N36" s="122">
        <f t="shared" si="2"/>
        <v>2.5999999999999996</v>
      </c>
      <c r="O36" s="33">
        <f t="shared" si="3"/>
        <v>-4.4450000000000003</v>
      </c>
    </row>
    <row r="37" spans="1:15">
      <c r="A37" s="193"/>
      <c r="B37" s="194" t="s">
        <v>88</v>
      </c>
      <c r="C37" s="205"/>
      <c r="D37" s="205"/>
      <c r="E37" s="205"/>
      <c r="F37" s="43" t="s">
        <v>20</v>
      </c>
      <c r="G37" s="129">
        <v>-4.4000000000000004</v>
      </c>
      <c r="H37" s="138">
        <v>-5.5</v>
      </c>
      <c r="I37" s="50"/>
      <c r="J37" s="103">
        <v>-5.0999999999999996</v>
      </c>
      <c r="K37" s="43"/>
      <c r="L37" s="122">
        <v>-4.5</v>
      </c>
      <c r="M37" s="122"/>
      <c r="N37" s="122">
        <f t="shared" si="2"/>
        <v>1.0999999999999996</v>
      </c>
      <c r="O37" s="33">
        <f t="shared" si="3"/>
        <v>-4.875</v>
      </c>
    </row>
    <row r="38" spans="1:15">
      <c r="A38" s="193"/>
      <c r="B38" s="195"/>
      <c r="C38" s="205"/>
      <c r="D38" s="205"/>
      <c r="E38" s="205"/>
      <c r="F38" s="43" t="s">
        <v>21</v>
      </c>
      <c r="G38" s="129">
        <v>-3.5</v>
      </c>
      <c r="H38" s="138">
        <v>-3.73</v>
      </c>
      <c r="I38" s="50"/>
      <c r="J38" s="103">
        <v>-3.5999999999999996</v>
      </c>
      <c r="K38" s="43"/>
      <c r="L38" s="122">
        <v>-5.7</v>
      </c>
      <c r="M38" s="122"/>
      <c r="N38" s="122">
        <f t="shared" si="2"/>
        <v>2.2000000000000002</v>
      </c>
      <c r="O38" s="33">
        <f t="shared" si="3"/>
        <v>-4.1325000000000003</v>
      </c>
    </row>
    <row r="39" spans="1:15">
      <c r="A39" s="193"/>
      <c r="B39" s="194" t="s">
        <v>89</v>
      </c>
      <c r="C39" s="205"/>
      <c r="D39" s="205"/>
      <c r="E39" s="205"/>
      <c r="F39" s="43" t="s">
        <v>20</v>
      </c>
      <c r="G39" s="129"/>
      <c r="H39" s="138">
        <v>-4.76</v>
      </c>
      <c r="I39" s="50"/>
      <c r="J39" s="103">
        <v>-4</v>
      </c>
      <c r="K39" s="43"/>
      <c r="L39" s="122">
        <v>-3.1</v>
      </c>
      <c r="M39" s="122"/>
      <c r="N39" s="122">
        <f t="shared" si="2"/>
        <v>1.6599999999999997</v>
      </c>
      <c r="O39" s="33">
        <f t="shared" si="3"/>
        <v>-3.9533333333333331</v>
      </c>
    </row>
    <row r="40" spans="1:15">
      <c r="A40" s="193"/>
      <c r="B40" s="195"/>
      <c r="C40" s="205"/>
      <c r="D40" s="205"/>
      <c r="E40" s="205"/>
      <c r="F40" s="43" t="s">
        <v>21</v>
      </c>
      <c r="G40" s="129"/>
      <c r="H40" s="138">
        <v>-3.51</v>
      </c>
      <c r="I40" s="50"/>
      <c r="J40" s="103">
        <v>-3</v>
      </c>
      <c r="K40" s="43"/>
      <c r="L40" s="122">
        <v>-4.9000000000000004</v>
      </c>
      <c r="M40" s="122"/>
      <c r="N40" s="122">
        <f t="shared" si="2"/>
        <v>1.9000000000000004</v>
      </c>
      <c r="O40" s="33">
        <f t="shared" si="3"/>
        <v>-3.8033333333333332</v>
      </c>
    </row>
    <row r="41" spans="1:15">
      <c r="A41" s="193"/>
      <c r="B41" s="194" t="s">
        <v>90</v>
      </c>
      <c r="C41" s="205"/>
      <c r="D41" s="205"/>
      <c r="E41" s="205"/>
      <c r="F41" s="43" t="s">
        <v>20</v>
      </c>
      <c r="G41" s="129"/>
      <c r="H41" s="138">
        <v>-4.3099999999999996</v>
      </c>
      <c r="I41" s="50"/>
      <c r="J41" s="103">
        <v>-4.7</v>
      </c>
      <c r="K41" s="43"/>
      <c r="L41" s="122">
        <v>-4.3</v>
      </c>
      <c r="M41" s="122"/>
      <c r="N41" s="122">
        <f t="shared" si="2"/>
        <v>0.40000000000000036</v>
      </c>
      <c r="O41" s="33">
        <f t="shared" si="3"/>
        <v>-4.4366666666666665</v>
      </c>
    </row>
    <row r="42" spans="1:15">
      <c r="A42" s="193"/>
      <c r="B42" s="195"/>
      <c r="C42" s="205"/>
      <c r="D42" s="205"/>
      <c r="E42" s="205"/>
      <c r="F42" s="43" t="s">
        <v>21</v>
      </c>
      <c r="G42" s="129"/>
      <c r="H42" s="138">
        <v>-2.88</v>
      </c>
      <c r="I42" s="50"/>
      <c r="J42" s="103">
        <v>-3.5</v>
      </c>
      <c r="K42" s="43"/>
      <c r="L42" s="122">
        <v>-4.9000000000000004</v>
      </c>
      <c r="M42" s="122"/>
      <c r="N42" s="122">
        <f t="shared" si="2"/>
        <v>2.0200000000000005</v>
      </c>
      <c r="O42" s="33">
        <f t="shared" si="3"/>
        <v>-3.7600000000000002</v>
      </c>
    </row>
    <row r="43" spans="1:15">
      <c r="A43" s="193"/>
      <c r="B43" s="194" t="s">
        <v>91</v>
      </c>
      <c r="C43" s="205"/>
      <c r="D43" s="205"/>
      <c r="E43" s="205"/>
      <c r="F43" s="43" t="s">
        <v>20</v>
      </c>
      <c r="G43" s="129"/>
      <c r="H43" s="138">
        <v>-4.9400000000000004</v>
      </c>
      <c r="I43" s="42"/>
      <c r="J43" s="103">
        <v>-4.4000000000000004</v>
      </c>
      <c r="K43" s="43"/>
      <c r="L43" s="122">
        <v>-3.6</v>
      </c>
      <c r="M43" s="122"/>
      <c r="N43" s="122">
        <f t="shared" si="2"/>
        <v>1.3400000000000003</v>
      </c>
      <c r="O43" s="33">
        <f t="shared" si="3"/>
        <v>-4.3133333333333335</v>
      </c>
    </row>
    <row r="44" spans="1:15">
      <c r="A44" s="193"/>
      <c r="B44" s="195"/>
      <c r="C44" s="206"/>
      <c r="D44" s="206"/>
      <c r="E44" s="206"/>
      <c r="F44" s="43" t="s">
        <v>21</v>
      </c>
      <c r="G44" s="129"/>
      <c r="H44" s="138">
        <v>-3.83</v>
      </c>
      <c r="I44" s="42"/>
      <c r="J44" s="103">
        <v>-3.5</v>
      </c>
      <c r="K44" s="43"/>
      <c r="L44" s="122">
        <v>-5</v>
      </c>
      <c r="M44" s="122"/>
      <c r="N44" s="122">
        <f t="shared" si="2"/>
        <v>1.5</v>
      </c>
      <c r="O44" s="33">
        <f t="shared" si="3"/>
        <v>-4.1100000000000003</v>
      </c>
    </row>
    <row r="45" spans="1:15">
      <c r="A45" s="207" t="s">
        <v>34</v>
      </c>
      <c r="B45" s="194" t="s">
        <v>87</v>
      </c>
      <c r="C45" s="105">
        <v>4</v>
      </c>
      <c r="D45" s="105">
        <v>1</v>
      </c>
      <c r="E45" s="105">
        <v>4</v>
      </c>
      <c r="F45" s="43" t="s">
        <v>20</v>
      </c>
      <c r="G45" s="169"/>
      <c r="H45" s="138">
        <v>5.42</v>
      </c>
      <c r="I45" s="50"/>
      <c r="J45" s="103">
        <v>6.4</v>
      </c>
      <c r="K45" s="43"/>
      <c r="L45" s="125"/>
      <c r="M45" s="125"/>
      <c r="N45" s="125">
        <f t="shared" si="2"/>
        <v>0.98000000000000043</v>
      </c>
      <c r="O45" s="33">
        <f t="shared" si="3"/>
        <v>5.91</v>
      </c>
    </row>
    <row r="46" spans="1:15">
      <c r="A46" s="207"/>
      <c r="B46" s="207"/>
      <c r="C46" s="52">
        <v>22</v>
      </c>
      <c r="D46" s="52">
        <v>2</v>
      </c>
      <c r="E46" s="52">
        <v>9</v>
      </c>
      <c r="F46" s="43" t="s">
        <v>51</v>
      </c>
      <c r="G46" s="169"/>
      <c r="H46" s="138">
        <v>1</v>
      </c>
      <c r="I46" s="50"/>
      <c r="J46" s="103">
        <v>0.7</v>
      </c>
      <c r="K46" s="43"/>
      <c r="L46" s="125">
        <v>4.0999999999999996</v>
      </c>
      <c r="M46" s="125"/>
      <c r="N46" s="125">
        <f t="shared" si="2"/>
        <v>3.3999999999999995</v>
      </c>
      <c r="O46" s="33">
        <f t="shared" si="3"/>
        <v>1.9333333333333333</v>
      </c>
    </row>
    <row r="47" spans="1:15">
      <c r="A47" s="207"/>
      <c r="B47" s="194" t="s">
        <v>88</v>
      </c>
      <c r="C47" s="105">
        <v>4</v>
      </c>
      <c r="D47" s="105">
        <v>1</v>
      </c>
      <c r="E47" s="105">
        <v>4</v>
      </c>
      <c r="F47" s="43" t="s">
        <v>20</v>
      </c>
      <c r="G47" s="169"/>
      <c r="H47" s="138">
        <v>5.35</v>
      </c>
      <c r="I47" s="50"/>
      <c r="J47" s="103">
        <v>6.2</v>
      </c>
      <c r="K47" s="43"/>
      <c r="L47" s="125">
        <v>7</v>
      </c>
      <c r="M47" s="125"/>
      <c r="N47" s="125">
        <f t="shared" si="2"/>
        <v>1.6500000000000004</v>
      </c>
      <c r="O47" s="33">
        <f t="shared" si="3"/>
        <v>6.1833333333333336</v>
      </c>
    </row>
    <row r="48" spans="1:15">
      <c r="A48" s="207"/>
      <c r="B48" s="207"/>
      <c r="C48" s="52">
        <v>22</v>
      </c>
      <c r="D48" s="52">
        <v>2</v>
      </c>
      <c r="E48" s="52">
        <v>9</v>
      </c>
      <c r="F48" s="43" t="s">
        <v>51</v>
      </c>
      <c r="G48" s="169"/>
      <c r="H48" s="138">
        <v>1.8</v>
      </c>
      <c r="I48" s="50"/>
      <c r="J48" s="103">
        <v>0.8</v>
      </c>
      <c r="K48" s="43"/>
      <c r="L48" s="125">
        <v>0.8</v>
      </c>
      <c r="M48" s="125"/>
      <c r="N48" s="125">
        <f t="shared" si="2"/>
        <v>1</v>
      </c>
      <c r="O48" s="33">
        <f t="shared" si="3"/>
        <v>1.1333333333333335</v>
      </c>
    </row>
    <row r="49" spans="1:15">
      <c r="A49" s="207"/>
      <c r="B49" s="194" t="s">
        <v>89</v>
      </c>
      <c r="C49" s="105">
        <v>4</v>
      </c>
      <c r="D49" s="105">
        <v>1</v>
      </c>
      <c r="E49" s="105">
        <v>4</v>
      </c>
      <c r="F49" s="43" t="s">
        <v>20</v>
      </c>
      <c r="G49" s="169"/>
      <c r="H49" s="138">
        <v>4.9400000000000004</v>
      </c>
      <c r="I49" s="50"/>
      <c r="J49" s="103">
        <v>5.4</v>
      </c>
      <c r="K49" s="43"/>
      <c r="L49" s="125"/>
      <c r="M49" s="125"/>
      <c r="N49" s="125">
        <f t="shared" si="2"/>
        <v>0.45999999999999996</v>
      </c>
      <c r="O49" s="33">
        <f t="shared" si="3"/>
        <v>5.17</v>
      </c>
    </row>
    <row r="50" spans="1:15">
      <c r="A50" s="207"/>
      <c r="B50" s="207"/>
      <c r="C50" s="52">
        <v>22</v>
      </c>
      <c r="D50" s="52">
        <v>2</v>
      </c>
      <c r="E50" s="52">
        <v>9</v>
      </c>
      <c r="F50" s="43" t="s">
        <v>51</v>
      </c>
      <c r="G50" s="169"/>
      <c r="H50" s="138">
        <v>0.74</v>
      </c>
      <c r="I50" s="50"/>
      <c r="J50" s="103">
        <v>0.10000000000000009</v>
      </c>
      <c r="K50" s="43"/>
      <c r="L50" s="125">
        <v>0.6</v>
      </c>
      <c r="M50" s="125"/>
      <c r="N50" s="125">
        <f t="shared" si="2"/>
        <v>0.6399999999999999</v>
      </c>
      <c r="O50" s="33">
        <f t="shared" si="3"/>
        <v>0.48</v>
      </c>
    </row>
    <row r="51" spans="1:15">
      <c r="A51" s="207"/>
      <c r="B51" s="194" t="s">
        <v>90</v>
      </c>
      <c r="C51" s="105">
        <v>4</v>
      </c>
      <c r="D51" s="105">
        <v>1</v>
      </c>
      <c r="E51" s="105">
        <v>4</v>
      </c>
      <c r="F51" s="43" t="s">
        <v>20</v>
      </c>
      <c r="G51" s="169"/>
      <c r="H51" s="138">
        <v>4.97</v>
      </c>
      <c r="I51" s="50"/>
      <c r="J51" s="103">
        <v>5.8</v>
      </c>
      <c r="K51" s="43"/>
      <c r="L51" s="125"/>
      <c r="M51" s="125"/>
      <c r="N51" s="125">
        <f t="shared" si="2"/>
        <v>0.83000000000000007</v>
      </c>
      <c r="O51" s="33">
        <f t="shared" si="3"/>
        <v>5.3849999999999998</v>
      </c>
    </row>
    <row r="52" spans="1:15">
      <c r="A52" s="207"/>
      <c r="B52" s="207"/>
      <c r="C52" s="52">
        <v>22</v>
      </c>
      <c r="D52" s="52">
        <v>2</v>
      </c>
      <c r="E52" s="52">
        <v>9</v>
      </c>
      <c r="F52" s="43" t="s">
        <v>51</v>
      </c>
      <c r="G52" s="169"/>
      <c r="H52" s="138">
        <v>0.89</v>
      </c>
      <c r="I52" s="50"/>
      <c r="J52" s="103">
        <v>0.89999999999999991</v>
      </c>
      <c r="K52" s="43"/>
      <c r="L52" s="125">
        <v>1.3</v>
      </c>
      <c r="M52" s="125"/>
      <c r="N52" s="125">
        <f t="shared" si="2"/>
        <v>0.41000000000000003</v>
      </c>
      <c r="O52" s="33">
        <f t="shared" si="3"/>
        <v>1.03</v>
      </c>
    </row>
    <row r="53" spans="1:15">
      <c r="A53" s="207"/>
      <c r="B53" s="194" t="s">
        <v>91</v>
      </c>
      <c r="C53" s="105">
        <v>4</v>
      </c>
      <c r="D53" s="105">
        <v>1</v>
      </c>
      <c r="E53" s="105">
        <v>4</v>
      </c>
      <c r="F53" s="43" t="s">
        <v>20</v>
      </c>
      <c r="G53" s="169"/>
      <c r="H53" s="138">
        <v>5.09</v>
      </c>
      <c r="I53" s="51"/>
      <c r="J53" s="103">
        <v>5.7</v>
      </c>
      <c r="K53" s="43"/>
      <c r="L53" s="122">
        <v>5.7</v>
      </c>
      <c r="M53" s="122"/>
      <c r="N53" s="122">
        <f t="shared" si="2"/>
        <v>0.61000000000000032</v>
      </c>
      <c r="O53" s="33">
        <f t="shared" si="3"/>
        <v>5.4966666666666661</v>
      </c>
    </row>
    <row r="54" spans="1:15">
      <c r="A54" s="207"/>
      <c r="B54" s="207"/>
      <c r="C54" s="52">
        <v>22</v>
      </c>
      <c r="D54" s="52">
        <v>2</v>
      </c>
      <c r="E54" s="52">
        <v>9</v>
      </c>
      <c r="F54" s="43" t="s">
        <v>51</v>
      </c>
      <c r="G54" s="169"/>
      <c r="H54" s="138">
        <v>0.62</v>
      </c>
      <c r="I54" s="51"/>
      <c r="J54" s="103">
        <v>0</v>
      </c>
      <c r="K54" s="43"/>
      <c r="L54" s="122">
        <v>0.6</v>
      </c>
      <c r="M54" s="122"/>
      <c r="N54" s="122">
        <f t="shared" si="2"/>
        <v>0.62</v>
      </c>
      <c r="O54" s="33">
        <f t="shared" si="3"/>
        <v>0.40666666666666668</v>
      </c>
    </row>
    <row r="55" spans="1:15" ht="25.5">
      <c r="A55" s="193" t="s">
        <v>35</v>
      </c>
      <c r="B55" s="194" t="s">
        <v>87</v>
      </c>
      <c r="C55" s="201">
        <v>16</v>
      </c>
      <c r="D55" s="201">
        <v>14</v>
      </c>
      <c r="E55" s="201">
        <v>1</v>
      </c>
      <c r="F55" s="53" t="s">
        <v>17</v>
      </c>
      <c r="G55" s="168">
        <v>0.2</v>
      </c>
      <c r="H55" s="138">
        <v>-0.02</v>
      </c>
      <c r="I55" s="51"/>
      <c r="J55" s="103">
        <v>0.20000000000000018</v>
      </c>
      <c r="K55" s="43"/>
      <c r="L55" s="126"/>
      <c r="M55" s="126"/>
      <c r="N55" s="126">
        <f t="shared" si="2"/>
        <v>0.22000000000000017</v>
      </c>
      <c r="O55" s="33">
        <f t="shared" si="3"/>
        <v>0.12666666666666673</v>
      </c>
    </row>
    <row r="56" spans="1:15" ht="25.5">
      <c r="A56" s="193"/>
      <c r="B56" s="207"/>
      <c r="C56" s="203">
        <v>16</v>
      </c>
      <c r="D56" s="203">
        <v>14</v>
      </c>
      <c r="E56" s="203">
        <v>1</v>
      </c>
      <c r="F56" s="53" t="s">
        <v>18</v>
      </c>
      <c r="G56" s="168">
        <v>0.2</v>
      </c>
      <c r="H56" s="138">
        <v>-0.7</v>
      </c>
      <c r="I56" s="51"/>
      <c r="J56" s="103">
        <v>-0.60000000000000009</v>
      </c>
      <c r="K56" s="43"/>
      <c r="L56" s="121"/>
      <c r="M56" s="121"/>
      <c r="N56" s="121">
        <f t="shared" si="2"/>
        <v>0.89999999999999991</v>
      </c>
      <c r="O56" s="33">
        <f t="shared" si="3"/>
        <v>-0.3666666666666667</v>
      </c>
    </row>
    <row r="57" spans="1:15" ht="25.5">
      <c r="A57" s="193"/>
      <c r="B57" s="207"/>
      <c r="C57" s="52">
        <v>16</v>
      </c>
      <c r="D57" s="52">
        <v>4</v>
      </c>
      <c r="E57" s="52">
        <v>3</v>
      </c>
      <c r="F57" s="53" t="s">
        <v>17</v>
      </c>
      <c r="G57" s="168"/>
      <c r="H57" s="138">
        <v>1.39</v>
      </c>
      <c r="I57" s="51"/>
      <c r="J57" s="103">
        <v>0.89999999999999991</v>
      </c>
      <c r="K57" s="43"/>
      <c r="L57" s="121"/>
      <c r="M57" s="121"/>
      <c r="N57" s="121">
        <f t="shared" si="2"/>
        <v>0.49</v>
      </c>
      <c r="O57" s="33">
        <f t="shared" si="3"/>
        <v>1.145</v>
      </c>
    </row>
    <row r="58" spans="1:15" ht="25.5">
      <c r="A58" s="193"/>
      <c r="B58" s="194" t="s">
        <v>88</v>
      </c>
      <c r="C58" s="201">
        <v>16</v>
      </c>
      <c r="D58" s="201">
        <v>14</v>
      </c>
      <c r="E58" s="201">
        <v>1</v>
      </c>
      <c r="F58" s="53" t="s">
        <v>17</v>
      </c>
      <c r="G58" s="168">
        <v>0.3</v>
      </c>
      <c r="H58" s="138">
        <v>0.48</v>
      </c>
      <c r="I58" s="51"/>
      <c r="J58" s="103">
        <v>0.20000000000000018</v>
      </c>
      <c r="K58" s="43"/>
      <c r="L58" s="121"/>
      <c r="M58" s="121"/>
      <c r="N58" s="121">
        <f t="shared" si="2"/>
        <v>0.2799999999999998</v>
      </c>
      <c r="O58" s="33">
        <f t="shared" si="3"/>
        <v>0.32666666666666672</v>
      </c>
    </row>
    <row r="59" spans="1:15" ht="25.5">
      <c r="A59" s="193"/>
      <c r="B59" s="207"/>
      <c r="C59" s="203">
        <v>16</v>
      </c>
      <c r="D59" s="203">
        <v>14</v>
      </c>
      <c r="E59" s="203">
        <v>1</v>
      </c>
      <c r="F59" s="53" t="s">
        <v>18</v>
      </c>
      <c r="G59" s="168">
        <v>0.1</v>
      </c>
      <c r="H59" s="138">
        <v>-0.24</v>
      </c>
      <c r="I59" s="51"/>
      <c r="J59" s="103">
        <v>-0.60000000000000009</v>
      </c>
      <c r="K59" s="43"/>
      <c r="L59" s="121"/>
      <c r="M59" s="121"/>
      <c r="N59" s="121">
        <f t="shared" si="2"/>
        <v>0.70000000000000007</v>
      </c>
      <c r="O59" s="33">
        <f t="shared" si="3"/>
        <v>-0.2466666666666667</v>
      </c>
    </row>
    <row r="60" spans="1:15" ht="25.5">
      <c r="A60" s="193"/>
      <c r="B60" s="207"/>
      <c r="C60" s="52">
        <v>16</v>
      </c>
      <c r="D60" s="52">
        <v>4</v>
      </c>
      <c r="E60" s="52">
        <v>3</v>
      </c>
      <c r="F60" s="53" t="s">
        <v>17</v>
      </c>
      <c r="G60" s="168"/>
      <c r="H60" s="138">
        <v>1.91</v>
      </c>
      <c r="I60" s="51"/>
      <c r="J60" s="103">
        <v>1.1000000000000001</v>
      </c>
      <c r="K60" s="43"/>
      <c r="L60" s="121"/>
      <c r="M60" s="121"/>
      <c r="N60" s="121">
        <f t="shared" si="2"/>
        <v>0.80999999999999983</v>
      </c>
      <c r="O60" s="33">
        <f t="shared" si="3"/>
        <v>1.5049999999999999</v>
      </c>
    </row>
    <row r="61" spans="1:15" ht="25.5">
      <c r="A61" s="193"/>
      <c r="B61" s="194" t="s">
        <v>89</v>
      </c>
      <c r="C61" s="201">
        <v>16</v>
      </c>
      <c r="D61" s="201">
        <v>14</v>
      </c>
      <c r="E61" s="201">
        <v>1</v>
      </c>
      <c r="F61" s="53" t="s">
        <v>17</v>
      </c>
      <c r="G61" s="168">
        <v>1.6</v>
      </c>
      <c r="H61" s="138">
        <v>0.47</v>
      </c>
      <c r="I61" s="51"/>
      <c r="J61" s="103">
        <v>0.89999999999999991</v>
      </c>
      <c r="K61" s="43"/>
      <c r="L61" s="121"/>
      <c r="M61" s="121"/>
      <c r="N61" s="121">
        <f t="shared" si="2"/>
        <v>1.1300000000000001</v>
      </c>
      <c r="O61" s="33">
        <f t="shared" si="3"/>
        <v>0.9900000000000001</v>
      </c>
    </row>
    <row r="62" spans="1:15" ht="25.5">
      <c r="A62" s="193"/>
      <c r="B62" s="207"/>
      <c r="C62" s="203">
        <v>16</v>
      </c>
      <c r="D62" s="203">
        <v>14</v>
      </c>
      <c r="E62" s="203">
        <v>1</v>
      </c>
      <c r="F62" s="53" t="s">
        <v>18</v>
      </c>
      <c r="G62" s="168">
        <v>1.4</v>
      </c>
      <c r="H62" s="138">
        <v>-0.24</v>
      </c>
      <c r="I62" s="51"/>
      <c r="J62" s="103">
        <v>0.29999999999999982</v>
      </c>
      <c r="K62" s="43"/>
      <c r="L62" s="121"/>
      <c r="M62" s="121"/>
      <c r="N62" s="121">
        <f t="shared" si="2"/>
        <v>1.64</v>
      </c>
      <c r="O62" s="33">
        <f t="shared" si="3"/>
        <v>0.48666666666666658</v>
      </c>
    </row>
    <row r="63" spans="1:15" ht="25.5">
      <c r="A63" s="193"/>
      <c r="B63" s="207"/>
      <c r="C63" s="52">
        <v>16</v>
      </c>
      <c r="D63" s="52">
        <v>4</v>
      </c>
      <c r="E63" s="52">
        <v>3</v>
      </c>
      <c r="F63" s="53" t="s">
        <v>17</v>
      </c>
      <c r="G63" s="116"/>
      <c r="H63" s="138">
        <v>1.66</v>
      </c>
      <c r="I63" s="51"/>
      <c r="J63" s="103">
        <v>1.8</v>
      </c>
      <c r="K63" s="43"/>
      <c r="L63" s="121"/>
      <c r="M63" s="121"/>
      <c r="N63" s="121">
        <f t="shared" si="2"/>
        <v>0.14000000000000012</v>
      </c>
      <c r="O63" s="33">
        <f t="shared" si="3"/>
        <v>1.73</v>
      </c>
    </row>
    <row r="64" spans="1:15" ht="25.5">
      <c r="A64" s="193"/>
      <c r="B64" s="194" t="s">
        <v>90</v>
      </c>
      <c r="C64" s="201">
        <v>16</v>
      </c>
      <c r="D64" s="201">
        <v>14</v>
      </c>
      <c r="E64" s="201">
        <v>1</v>
      </c>
      <c r="F64" s="53" t="s">
        <v>17</v>
      </c>
      <c r="G64" s="168">
        <v>0.7</v>
      </c>
      <c r="H64" s="138">
        <v>0.86</v>
      </c>
      <c r="I64" s="51"/>
      <c r="J64" s="103">
        <v>0.39999999999999991</v>
      </c>
      <c r="K64" s="43"/>
      <c r="L64" s="121"/>
      <c r="M64" s="121"/>
      <c r="N64" s="121">
        <f t="shared" si="2"/>
        <v>0.46000000000000008</v>
      </c>
      <c r="O64" s="33">
        <f t="shared" si="3"/>
        <v>0.65333333333333332</v>
      </c>
    </row>
    <row r="65" spans="1:15" ht="25.5">
      <c r="A65" s="193"/>
      <c r="B65" s="207"/>
      <c r="C65" s="203">
        <v>16</v>
      </c>
      <c r="D65" s="203">
        <v>14</v>
      </c>
      <c r="E65" s="203">
        <v>1</v>
      </c>
      <c r="F65" s="53" t="s">
        <v>18</v>
      </c>
      <c r="G65" s="168">
        <v>0.5</v>
      </c>
      <c r="H65" s="138">
        <v>0.35</v>
      </c>
      <c r="I65" s="51"/>
      <c r="J65" s="103">
        <v>-0.29999999999999982</v>
      </c>
      <c r="K65" s="43"/>
      <c r="L65" s="121"/>
      <c r="M65" s="121"/>
      <c r="N65" s="121">
        <f t="shared" si="2"/>
        <v>0.79999999999999982</v>
      </c>
      <c r="O65" s="33">
        <f t="shared" si="3"/>
        <v>0.18333333333333338</v>
      </c>
    </row>
    <row r="66" spans="1:15" ht="25.5">
      <c r="A66" s="193"/>
      <c r="B66" s="207"/>
      <c r="C66" s="52">
        <v>16</v>
      </c>
      <c r="D66" s="52">
        <v>4</v>
      </c>
      <c r="E66" s="52">
        <v>3</v>
      </c>
      <c r="F66" s="53" t="s">
        <v>17</v>
      </c>
      <c r="G66" s="168"/>
      <c r="H66" s="138">
        <v>2.19</v>
      </c>
      <c r="I66" s="51"/>
      <c r="J66" s="103">
        <v>1.5</v>
      </c>
      <c r="K66" s="43"/>
      <c r="L66" s="121"/>
      <c r="M66" s="121"/>
      <c r="N66" s="121">
        <f t="shared" si="2"/>
        <v>0.69</v>
      </c>
      <c r="O66" s="33">
        <f t="shared" si="3"/>
        <v>1.845</v>
      </c>
    </row>
    <row r="67" spans="1:15" ht="25.5">
      <c r="A67" s="193"/>
      <c r="B67" s="194" t="s">
        <v>91</v>
      </c>
      <c r="C67" s="201">
        <v>16</v>
      </c>
      <c r="D67" s="201">
        <v>14</v>
      </c>
      <c r="E67" s="201">
        <v>1</v>
      </c>
      <c r="F67" s="53" t="s">
        <v>17</v>
      </c>
      <c r="G67" s="168"/>
      <c r="H67" s="138">
        <v>0.32</v>
      </c>
      <c r="I67" s="51"/>
      <c r="J67" s="103">
        <v>0.7</v>
      </c>
      <c r="K67" s="43"/>
      <c r="L67" s="121"/>
      <c r="M67" s="121"/>
      <c r="N67" s="121">
        <f t="shared" si="2"/>
        <v>0.37999999999999995</v>
      </c>
      <c r="O67" s="33">
        <f t="shared" si="3"/>
        <v>0.51</v>
      </c>
    </row>
    <row r="68" spans="1:15" ht="25.5">
      <c r="A68" s="193"/>
      <c r="B68" s="207"/>
      <c r="C68" s="203">
        <v>16</v>
      </c>
      <c r="D68" s="203">
        <v>14</v>
      </c>
      <c r="E68" s="203">
        <v>1</v>
      </c>
      <c r="F68" s="53" t="s">
        <v>18</v>
      </c>
      <c r="G68" s="168"/>
      <c r="H68" s="138">
        <v>-0.7</v>
      </c>
      <c r="I68" s="51"/>
      <c r="J68" s="103">
        <v>-0.10000000000000009</v>
      </c>
      <c r="K68" s="43"/>
      <c r="L68" s="121">
        <v>0.5</v>
      </c>
      <c r="M68" s="121"/>
      <c r="N68" s="121">
        <f t="shared" si="2"/>
        <v>1.2</v>
      </c>
      <c r="O68" s="33">
        <f t="shared" si="3"/>
        <v>-0.10000000000000002</v>
      </c>
    </row>
    <row r="69" spans="1:15" ht="25.5">
      <c r="A69" s="193"/>
      <c r="B69" s="207"/>
      <c r="C69" s="52">
        <v>16</v>
      </c>
      <c r="D69" s="52">
        <v>4</v>
      </c>
      <c r="E69" s="52">
        <v>3</v>
      </c>
      <c r="F69" s="53" t="s">
        <v>17</v>
      </c>
      <c r="G69" s="168"/>
      <c r="H69" s="138">
        <v>1.1599999999999999</v>
      </c>
      <c r="I69" s="51"/>
      <c r="J69" s="103">
        <v>0.89999999999999991</v>
      </c>
      <c r="K69" s="43"/>
      <c r="L69" s="121"/>
      <c r="M69" s="121"/>
      <c r="N69" s="121">
        <f t="shared" si="2"/>
        <v>0.26</v>
      </c>
      <c r="O69" s="33">
        <f t="shared" si="3"/>
        <v>1.0299999999999998</v>
      </c>
    </row>
    <row r="70" spans="1:15" ht="25.5">
      <c r="A70" s="193" t="s">
        <v>36</v>
      </c>
      <c r="B70" s="194" t="s">
        <v>87</v>
      </c>
      <c r="C70" s="201">
        <v>22</v>
      </c>
      <c r="D70" s="201">
        <v>14</v>
      </c>
      <c r="E70" s="201">
        <v>1</v>
      </c>
      <c r="F70" s="53" t="s">
        <v>17</v>
      </c>
      <c r="G70" s="168">
        <v>2.2000000000000002</v>
      </c>
      <c r="H70" s="138">
        <v>1.86</v>
      </c>
      <c r="I70" s="51"/>
      <c r="J70" s="103">
        <v>1.5</v>
      </c>
      <c r="K70" s="43"/>
      <c r="L70" s="121">
        <v>1.8</v>
      </c>
      <c r="M70" s="121"/>
      <c r="N70" s="121">
        <f t="shared" si="2"/>
        <v>0.70000000000000018</v>
      </c>
      <c r="O70" s="33">
        <f t="shared" si="3"/>
        <v>1.84</v>
      </c>
    </row>
    <row r="71" spans="1:15" ht="25.5">
      <c r="A71" s="193"/>
      <c r="B71" s="195"/>
      <c r="C71" s="202"/>
      <c r="D71" s="202">
        <v>14</v>
      </c>
      <c r="E71" s="202">
        <v>1</v>
      </c>
      <c r="F71" s="53" t="s">
        <v>18</v>
      </c>
      <c r="G71" s="168">
        <v>2.2999999999999998</v>
      </c>
      <c r="H71" s="138">
        <v>1.37</v>
      </c>
      <c r="I71" s="51"/>
      <c r="J71" s="103">
        <v>1.1000000000000001</v>
      </c>
      <c r="K71" s="43"/>
      <c r="L71" s="121">
        <v>1.5000000000000002</v>
      </c>
      <c r="M71" s="121"/>
      <c r="N71" s="121">
        <f t="shared" si="2"/>
        <v>1.1999999999999997</v>
      </c>
      <c r="O71" s="33">
        <f t="shared" si="3"/>
        <v>1.5674999999999999</v>
      </c>
    </row>
    <row r="72" spans="1:15" ht="25.5">
      <c r="A72" s="193"/>
      <c r="B72" s="194" t="s">
        <v>88</v>
      </c>
      <c r="C72" s="202"/>
      <c r="D72" s="202"/>
      <c r="E72" s="202"/>
      <c r="F72" s="53" t="s">
        <v>17</v>
      </c>
      <c r="G72" s="168">
        <v>2.2999999999999998</v>
      </c>
      <c r="H72" s="138">
        <v>2.41</v>
      </c>
      <c r="I72" s="51"/>
      <c r="J72" s="103">
        <v>1.7</v>
      </c>
      <c r="K72" s="43"/>
      <c r="L72" s="121">
        <v>2.2000000000000002</v>
      </c>
      <c r="M72" s="121"/>
      <c r="N72" s="121">
        <f t="shared" si="2"/>
        <v>0.71000000000000019</v>
      </c>
      <c r="O72" s="33">
        <f t="shared" si="3"/>
        <v>2.1524999999999999</v>
      </c>
    </row>
    <row r="73" spans="1:15" ht="25.5">
      <c r="A73" s="193"/>
      <c r="B73" s="195"/>
      <c r="C73" s="202"/>
      <c r="D73" s="202"/>
      <c r="E73" s="202"/>
      <c r="F73" s="53" t="s">
        <v>18</v>
      </c>
      <c r="G73" s="168">
        <v>2.2000000000000002</v>
      </c>
      <c r="H73" s="138">
        <v>1.86</v>
      </c>
      <c r="I73" s="51"/>
      <c r="J73" s="103">
        <v>1.5</v>
      </c>
      <c r="K73" s="43"/>
      <c r="L73" s="121">
        <v>1.7999999999999998</v>
      </c>
      <c r="M73" s="121"/>
      <c r="N73" s="121">
        <f t="shared" si="2"/>
        <v>0.70000000000000018</v>
      </c>
      <c r="O73" s="33">
        <f t="shared" si="3"/>
        <v>1.84</v>
      </c>
    </row>
    <row r="74" spans="1:15" ht="25.5">
      <c r="A74" s="193"/>
      <c r="B74" s="194" t="s">
        <v>89</v>
      </c>
      <c r="C74" s="202"/>
      <c r="D74" s="202"/>
      <c r="E74" s="202"/>
      <c r="F74" s="53" t="s">
        <v>17</v>
      </c>
      <c r="G74" s="168">
        <v>3.5</v>
      </c>
      <c r="H74" s="138">
        <v>2.44</v>
      </c>
      <c r="I74" s="51"/>
      <c r="J74" s="103">
        <v>2.9</v>
      </c>
      <c r="K74" s="43"/>
      <c r="L74" s="121">
        <v>3.1</v>
      </c>
      <c r="M74" s="121"/>
      <c r="N74" s="121">
        <f t="shared" si="2"/>
        <v>1.06</v>
      </c>
      <c r="O74" s="33">
        <f t="shared" si="3"/>
        <v>2.9849999999999999</v>
      </c>
    </row>
    <row r="75" spans="1:15" ht="25.5">
      <c r="A75" s="193"/>
      <c r="B75" s="195"/>
      <c r="C75" s="202"/>
      <c r="D75" s="202"/>
      <c r="E75" s="202"/>
      <c r="F75" s="53" t="s">
        <v>18</v>
      </c>
      <c r="G75" s="168">
        <v>3.6</v>
      </c>
      <c r="H75" s="138">
        <v>1.92</v>
      </c>
      <c r="I75" s="51"/>
      <c r="J75" s="103">
        <v>2.7</v>
      </c>
      <c r="K75" s="43"/>
      <c r="L75" s="121">
        <v>2.7</v>
      </c>
      <c r="M75" s="121"/>
      <c r="N75" s="121">
        <f t="shared" si="2"/>
        <v>1.6800000000000002</v>
      </c>
      <c r="O75" s="33">
        <f t="shared" si="3"/>
        <v>2.7299999999999995</v>
      </c>
    </row>
    <row r="76" spans="1:15" ht="25.5">
      <c r="A76" s="193"/>
      <c r="B76" s="194" t="s">
        <v>90</v>
      </c>
      <c r="C76" s="202"/>
      <c r="D76" s="202"/>
      <c r="E76" s="202"/>
      <c r="F76" s="53" t="s">
        <v>17</v>
      </c>
      <c r="G76" s="168">
        <v>2.6</v>
      </c>
      <c r="H76" s="138">
        <v>3.41</v>
      </c>
      <c r="I76" s="51"/>
      <c r="J76" s="103">
        <v>2.1</v>
      </c>
      <c r="K76" s="43"/>
      <c r="L76" s="121">
        <v>2.2000000000000002</v>
      </c>
      <c r="M76" s="121"/>
      <c r="N76" s="121">
        <f t="shared" si="2"/>
        <v>1.31</v>
      </c>
      <c r="O76" s="33">
        <f t="shared" si="3"/>
        <v>2.5774999999999997</v>
      </c>
    </row>
    <row r="77" spans="1:15" ht="25.5">
      <c r="A77" s="193"/>
      <c r="B77" s="195"/>
      <c r="C77" s="202"/>
      <c r="D77" s="202"/>
      <c r="E77" s="202"/>
      <c r="F77" s="53" t="s">
        <v>18</v>
      </c>
      <c r="G77" s="168">
        <v>2.6</v>
      </c>
      <c r="H77" s="138">
        <v>2.4900000000000002</v>
      </c>
      <c r="I77" s="51"/>
      <c r="J77" s="103">
        <v>1.9</v>
      </c>
      <c r="K77" s="43"/>
      <c r="L77" s="121">
        <v>2.1999999999999997</v>
      </c>
      <c r="M77" s="121"/>
      <c r="N77" s="121">
        <f t="shared" si="2"/>
        <v>0.70000000000000018</v>
      </c>
      <c r="O77" s="33">
        <f t="shared" si="3"/>
        <v>2.2974999999999999</v>
      </c>
    </row>
    <row r="78" spans="1:15" ht="25.5">
      <c r="A78" s="193"/>
      <c r="B78" s="194" t="s">
        <v>91</v>
      </c>
      <c r="C78" s="202"/>
      <c r="D78" s="202">
        <v>14</v>
      </c>
      <c r="E78" s="202">
        <v>1</v>
      </c>
      <c r="F78" s="53" t="s">
        <v>17</v>
      </c>
      <c r="G78" s="168"/>
      <c r="H78" s="138">
        <v>1.86</v>
      </c>
      <c r="I78" s="51"/>
      <c r="J78" s="103">
        <v>2.2999999999999998</v>
      </c>
      <c r="K78" s="43"/>
      <c r="L78" s="121">
        <v>2.6999999999999997</v>
      </c>
      <c r="M78" s="121"/>
      <c r="N78" s="121">
        <f t="shared" si="2"/>
        <v>0.83999999999999964</v>
      </c>
      <c r="O78" s="33">
        <f t="shared" si="3"/>
        <v>2.2866666666666666</v>
      </c>
    </row>
    <row r="79" spans="1:15" ht="25.5">
      <c r="A79" s="193"/>
      <c r="B79" s="195"/>
      <c r="C79" s="203"/>
      <c r="D79" s="203">
        <v>14</v>
      </c>
      <c r="E79" s="203">
        <v>1</v>
      </c>
      <c r="F79" s="53" t="s">
        <v>18</v>
      </c>
      <c r="G79" s="168"/>
      <c r="H79" s="138">
        <v>1.35</v>
      </c>
      <c r="I79" s="53"/>
      <c r="J79" s="103">
        <v>2</v>
      </c>
      <c r="K79" s="43"/>
      <c r="L79" s="121">
        <v>2.1</v>
      </c>
      <c r="M79" s="121"/>
      <c r="N79" s="121">
        <f>MAX(G79:M79)-MIN(G79:M79)</f>
        <v>0.75</v>
      </c>
      <c r="O79" s="33">
        <f>AVERAGE(G79:M79)</f>
        <v>1.8166666666666667</v>
      </c>
    </row>
    <row r="80" spans="1:15">
      <c r="A80"/>
      <c r="B80"/>
      <c r="C80"/>
      <c r="D80"/>
      <c r="E80"/>
      <c r="F80"/>
      <c r="G80"/>
      <c r="H80" s="27"/>
      <c r="I80"/>
      <c r="J80" s="27"/>
      <c r="K80" s="27"/>
      <c r="L80" s="127"/>
      <c r="M80" s="127"/>
      <c r="N80" s="127"/>
    </row>
    <row r="81" spans="1:14">
      <c r="A81"/>
      <c r="B81"/>
      <c r="C81"/>
      <c r="D81"/>
      <c r="E81"/>
      <c r="F81"/>
      <c r="G81"/>
      <c r="H81" s="27"/>
      <c r="I81"/>
      <c r="J81" s="27"/>
      <c r="K81" s="27"/>
      <c r="L81" s="127"/>
      <c r="M81" s="127"/>
      <c r="N81" s="127"/>
    </row>
    <row r="82" spans="1:14">
      <c r="A82"/>
      <c r="B82"/>
      <c r="C82"/>
      <c r="D82"/>
      <c r="E82"/>
      <c r="F82"/>
      <c r="G82"/>
      <c r="H82" s="27"/>
      <c r="I82"/>
      <c r="J82" s="27"/>
      <c r="K82" s="27"/>
      <c r="L82" s="127"/>
      <c r="M82" s="127"/>
      <c r="N82" s="127"/>
    </row>
    <row r="83" spans="1:14">
      <c r="A83"/>
      <c r="B83"/>
      <c r="C83"/>
      <c r="D83"/>
      <c r="E83"/>
      <c r="F83"/>
      <c r="G83"/>
      <c r="H83" s="27"/>
      <c r="I83"/>
      <c r="J83" s="27"/>
      <c r="K83" s="27"/>
      <c r="L83" s="127"/>
      <c r="M83" s="127"/>
      <c r="N83" s="127"/>
    </row>
    <row r="84" spans="1:14">
      <c r="A84"/>
      <c r="B84"/>
      <c r="C84"/>
      <c r="D84"/>
      <c r="E84"/>
      <c r="F84"/>
      <c r="G84"/>
      <c r="H84" s="27"/>
      <c r="I84"/>
      <c r="J84" s="27"/>
      <c r="K84" s="27"/>
      <c r="L84" s="127"/>
      <c r="M84" s="127"/>
      <c r="N84" s="127"/>
    </row>
  </sheetData>
  <mergeCells count="79">
    <mergeCell ref="C70:C79"/>
    <mergeCell ref="D70:D79"/>
    <mergeCell ref="B72:B73"/>
    <mergeCell ref="B74:B75"/>
    <mergeCell ref="B76:B77"/>
    <mergeCell ref="A1:B1"/>
    <mergeCell ref="B51:B52"/>
    <mergeCell ref="B58:B60"/>
    <mergeCell ref="B47:B48"/>
    <mergeCell ref="B49:B50"/>
    <mergeCell ref="A45:A54"/>
    <mergeCell ref="B45:B46"/>
    <mergeCell ref="B53:B54"/>
    <mergeCell ref="B37:B38"/>
    <mergeCell ref="B39:B40"/>
    <mergeCell ref="B41:B42"/>
    <mergeCell ref="A35:A44"/>
    <mergeCell ref="B35:B36"/>
    <mergeCell ref="B27:B28"/>
    <mergeCell ref="B29:B30"/>
    <mergeCell ref="B31:B32"/>
    <mergeCell ref="A70:A79"/>
    <mergeCell ref="B70:B71"/>
    <mergeCell ref="E70:E79"/>
    <mergeCell ref="B78:B79"/>
    <mergeCell ref="A55:A69"/>
    <mergeCell ref="B55:B57"/>
    <mergeCell ref="C55:C56"/>
    <mergeCell ref="D55:D56"/>
    <mergeCell ref="E55:E56"/>
    <mergeCell ref="B67:B69"/>
    <mergeCell ref="C67:C68"/>
    <mergeCell ref="D67:D68"/>
    <mergeCell ref="E67:E68"/>
    <mergeCell ref="B61:B63"/>
    <mergeCell ref="B64:B66"/>
    <mergeCell ref="C61:C62"/>
    <mergeCell ref="D61:D62"/>
    <mergeCell ref="E61:E62"/>
    <mergeCell ref="C64:C65"/>
    <mergeCell ref="D64:D65"/>
    <mergeCell ref="C35:C44"/>
    <mergeCell ref="D35:D44"/>
    <mergeCell ref="E35:E44"/>
    <mergeCell ref="E64:E65"/>
    <mergeCell ref="C58:C59"/>
    <mergeCell ref="D58:D59"/>
    <mergeCell ref="E58:E59"/>
    <mergeCell ref="A2:A5"/>
    <mergeCell ref="A6:A9"/>
    <mergeCell ref="A14:A19"/>
    <mergeCell ref="B43:B44"/>
    <mergeCell ref="A20:A23"/>
    <mergeCell ref="A10:A13"/>
    <mergeCell ref="A25:A34"/>
    <mergeCell ref="B25:B26"/>
    <mergeCell ref="B33:B34"/>
    <mergeCell ref="B20:B21"/>
    <mergeCell ref="B22:B23"/>
    <mergeCell ref="B10:B11"/>
    <mergeCell ref="B12:B13"/>
    <mergeCell ref="B6:B7"/>
    <mergeCell ref="B8:B9"/>
    <mergeCell ref="B2:B3"/>
    <mergeCell ref="B4:B5"/>
    <mergeCell ref="B17:B19"/>
    <mergeCell ref="C17:C18"/>
    <mergeCell ref="D17:D18"/>
    <mergeCell ref="E17:E18"/>
    <mergeCell ref="B14:B16"/>
    <mergeCell ref="C14:C15"/>
    <mergeCell ref="D14:D15"/>
    <mergeCell ref="E14:E15"/>
    <mergeCell ref="C20:C23"/>
    <mergeCell ref="D20:D23"/>
    <mergeCell ref="E20:E23"/>
    <mergeCell ref="C6:C9"/>
    <mergeCell ref="D6:D9"/>
    <mergeCell ref="E6:E9"/>
  </mergeCells>
  <phoneticPr fontId="1" type="noConversion"/>
  <hyperlinks>
    <hyperlink ref="F46" r:id="rId1"/>
    <hyperlink ref="F54" r:id="rId2"/>
    <hyperlink ref="F48" r:id="rId3"/>
    <hyperlink ref="F50" r:id="rId4"/>
    <hyperlink ref="F52" r:id="rId5"/>
    <hyperlink ref="F13" r:id="rId6"/>
    <hyperlink ref="F11" r:id="rId7"/>
  </hyperlinks>
  <pageMargins left="0.7" right="0.7" top="0.75" bottom="0.75" header="0.3" footer="0.3"/>
  <pageSetup paperSize="9" orientation="portrait" r:id="rId8"/>
</worksheet>
</file>

<file path=xl/worksheets/sheet9.xml><?xml version="1.0" encoding="utf-8"?>
<worksheet xmlns="http://schemas.openxmlformats.org/spreadsheetml/2006/main" xmlns:r="http://schemas.openxmlformats.org/officeDocument/2006/relationships">
  <dimension ref="A1:O84"/>
  <sheetViews>
    <sheetView workbookViewId="0">
      <pane ySplit="1" topLeftCell="A2" activePane="bottomLeft" state="frozen"/>
      <selection pane="bottomLeft" activeCell="M6" sqref="M6:M9"/>
    </sheetView>
  </sheetViews>
  <sheetFormatPr defaultColWidth="8.875" defaultRowHeight="14.25"/>
  <cols>
    <col min="1" max="1" width="9.625" style="3" customWidth="1"/>
    <col min="2" max="2" width="16.75" style="3" customWidth="1"/>
    <col min="3" max="5" width="8.875" style="3"/>
    <col min="6" max="6" width="12.625" style="3" customWidth="1"/>
    <col min="7" max="7" width="8.875" style="3"/>
    <col min="8" max="8" width="8.875" style="29"/>
    <col min="9" max="9" width="8.875" style="3"/>
    <col min="10" max="13" width="8.875" style="29"/>
  </cols>
  <sheetData>
    <row r="1" spans="1:15" ht="38.25">
      <c r="A1" s="213" t="s">
        <v>94</v>
      </c>
      <c r="B1" s="214"/>
      <c r="C1" s="53" t="s">
        <v>14</v>
      </c>
      <c r="D1" s="53" t="s">
        <v>15</v>
      </c>
      <c r="E1" s="53" t="s">
        <v>16</v>
      </c>
      <c r="F1" s="53" t="s">
        <v>37</v>
      </c>
      <c r="G1" s="51" t="s">
        <v>0</v>
      </c>
      <c r="H1" s="28" t="s">
        <v>1</v>
      </c>
      <c r="I1" s="13" t="s">
        <v>9</v>
      </c>
      <c r="J1" s="28" t="s">
        <v>10</v>
      </c>
      <c r="K1" s="28" t="s">
        <v>11</v>
      </c>
      <c r="L1" s="28" t="s">
        <v>22</v>
      </c>
      <c r="M1" s="28" t="s">
        <v>50</v>
      </c>
      <c r="N1" s="51" t="s">
        <v>25</v>
      </c>
      <c r="O1" s="51" t="s">
        <v>29</v>
      </c>
    </row>
    <row r="2" spans="1:15" ht="17.25" customHeight="1">
      <c r="A2" s="193" t="s">
        <v>32</v>
      </c>
      <c r="B2" s="194" t="s">
        <v>52</v>
      </c>
      <c r="C2" s="53">
        <v>1</v>
      </c>
      <c r="D2" s="53">
        <v>1</v>
      </c>
      <c r="E2" s="53">
        <v>1</v>
      </c>
      <c r="F2" s="53"/>
      <c r="G2" s="53">
        <v>3.7</v>
      </c>
      <c r="H2" s="138">
        <v>2.1800000000000002</v>
      </c>
      <c r="I2" s="42"/>
      <c r="J2" s="129">
        <v>3.04</v>
      </c>
      <c r="K2" s="43"/>
      <c r="L2" s="140"/>
      <c r="M2" s="140">
        <v>2.66</v>
      </c>
      <c r="N2" s="33">
        <f>MAX(G2:M2)-MIN(G2:M2)</f>
        <v>1.52</v>
      </c>
      <c r="O2" s="33">
        <f>AVERAGE(G2:M2)</f>
        <v>2.8950000000000005</v>
      </c>
    </row>
    <row r="3" spans="1:15">
      <c r="A3" s="193"/>
      <c r="B3" s="195"/>
      <c r="C3" s="53">
        <v>1</v>
      </c>
      <c r="D3" s="53">
        <v>2</v>
      </c>
      <c r="E3" s="53">
        <v>1</v>
      </c>
      <c r="F3" s="53"/>
      <c r="G3" s="53">
        <v>0.1</v>
      </c>
      <c r="H3" s="138">
        <v>-1.4</v>
      </c>
      <c r="I3" s="42"/>
      <c r="J3" s="151">
        <v>-1.1400000000000001</v>
      </c>
      <c r="K3" s="43"/>
      <c r="L3" s="140"/>
      <c r="M3" s="140">
        <v>0.49</v>
      </c>
      <c r="N3" s="33">
        <f t="shared" ref="N3:N23" si="0">MAX(G3:M3)-MIN(G3:M3)</f>
        <v>1.89</v>
      </c>
      <c r="O3" s="33">
        <f t="shared" ref="O3:O23" si="1">AVERAGE(G3:M3)</f>
        <v>-0.48749999999999999</v>
      </c>
    </row>
    <row r="4" spans="1:15">
      <c r="A4" s="193"/>
      <c r="B4" s="194" t="s">
        <v>53</v>
      </c>
      <c r="C4" s="53">
        <v>1</v>
      </c>
      <c r="D4" s="53">
        <v>1</v>
      </c>
      <c r="E4" s="53">
        <v>1</v>
      </c>
      <c r="F4" s="53"/>
      <c r="G4" s="53">
        <v>4.0999999999999996</v>
      </c>
      <c r="H4" s="138">
        <v>2.2799999999999998</v>
      </c>
      <c r="I4" s="42"/>
      <c r="J4" s="151">
        <v>3.49</v>
      </c>
      <c r="K4" s="43"/>
      <c r="L4" s="140"/>
      <c r="M4" s="140">
        <v>2.54</v>
      </c>
      <c r="N4" s="33">
        <f t="shared" si="0"/>
        <v>1.8199999999999998</v>
      </c>
      <c r="O4" s="33">
        <f t="shared" si="1"/>
        <v>3.1025</v>
      </c>
    </row>
    <row r="5" spans="1:15">
      <c r="A5" s="193"/>
      <c r="B5" s="195"/>
      <c r="C5" s="53">
        <v>1</v>
      </c>
      <c r="D5" s="53">
        <v>2</v>
      </c>
      <c r="E5" s="53">
        <v>1</v>
      </c>
      <c r="F5" s="53"/>
      <c r="G5" s="33">
        <v>-0.2</v>
      </c>
      <c r="H5" s="138">
        <v>-1.22</v>
      </c>
      <c r="I5" s="42"/>
      <c r="J5" s="151">
        <v>-0.77</v>
      </c>
      <c r="K5" s="43"/>
      <c r="L5" s="140"/>
      <c r="M5" s="140">
        <v>0.12</v>
      </c>
      <c r="N5" s="33">
        <f t="shared" si="0"/>
        <v>1.3399999999999999</v>
      </c>
      <c r="O5" s="33">
        <f t="shared" si="1"/>
        <v>-0.51749999999999996</v>
      </c>
    </row>
    <row r="6" spans="1:15" s="178" customFormat="1">
      <c r="A6" s="215" t="s">
        <v>33</v>
      </c>
      <c r="B6" s="216" t="s">
        <v>52</v>
      </c>
      <c r="C6" s="218">
        <v>2</v>
      </c>
      <c r="D6" s="218">
        <v>14</v>
      </c>
      <c r="E6" s="218">
        <v>1</v>
      </c>
      <c r="F6" s="173" t="s">
        <v>20</v>
      </c>
      <c r="G6" s="173">
        <v>-8</v>
      </c>
      <c r="H6" s="174">
        <v>-8.86</v>
      </c>
      <c r="I6" s="175"/>
      <c r="J6" s="179">
        <v>-8.1999999999999993</v>
      </c>
      <c r="K6" s="173"/>
      <c r="L6" s="174">
        <v>-7.6</v>
      </c>
      <c r="M6" s="174">
        <v>-7.54</v>
      </c>
      <c r="N6" s="177">
        <f t="shared" si="0"/>
        <v>1.3199999999999994</v>
      </c>
      <c r="O6" s="177">
        <f t="shared" si="1"/>
        <v>-8.0399999999999991</v>
      </c>
    </row>
    <row r="7" spans="1:15" s="178" customFormat="1">
      <c r="A7" s="215"/>
      <c r="B7" s="217"/>
      <c r="C7" s="219"/>
      <c r="D7" s="219"/>
      <c r="E7" s="219"/>
      <c r="F7" s="173" t="s">
        <v>21</v>
      </c>
      <c r="G7" s="173">
        <v>-7.5</v>
      </c>
      <c r="H7" s="174">
        <v>-7.95</v>
      </c>
      <c r="I7" s="175"/>
      <c r="J7" s="176">
        <v>-7.5</v>
      </c>
      <c r="K7" s="173"/>
      <c r="L7" s="174">
        <v>-9.1</v>
      </c>
      <c r="M7" s="174">
        <v>-7.2</v>
      </c>
      <c r="N7" s="177">
        <f t="shared" si="0"/>
        <v>1.8999999999999995</v>
      </c>
      <c r="O7" s="177">
        <f t="shared" si="1"/>
        <v>-7.85</v>
      </c>
    </row>
    <row r="8" spans="1:15" s="178" customFormat="1">
      <c r="A8" s="215"/>
      <c r="B8" s="216" t="s">
        <v>53</v>
      </c>
      <c r="C8" s="219"/>
      <c r="D8" s="219"/>
      <c r="E8" s="219"/>
      <c r="F8" s="173" t="s">
        <v>20</v>
      </c>
      <c r="G8" s="173">
        <v>-7.5</v>
      </c>
      <c r="H8" s="174">
        <v>-9.19</v>
      </c>
      <c r="I8" s="174"/>
      <c r="J8" s="176">
        <v>-8.6</v>
      </c>
      <c r="K8" s="173"/>
      <c r="L8" s="174">
        <v>-7.6</v>
      </c>
      <c r="M8" s="174">
        <v>-8.6</v>
      </c>
      <c r="N8" s="177">
        <f t="shared" si="0"/>
        <v>1.6899999999999995</v>
      </c>
      <c r="O8" s="177">
        <f t="shared" si="1"/>
        <v>-8.298</v>
      </c>
    </row>
    <row r="9" spans="1:15" s="178" customFormat="1">
      <c r="A9" s="215"/>
      <c r="B9" s="217"/>
      <c r="C9" s="220"/>
      <c r="D9" s="220"/>
      <c r="E9" s="220"/>
      <c r="F9" s="173" t="s">
        <v>21</v>
      </c>
      <c r="G9" s="173">
        <v>-6.7</v>
      </c>
      <c r="H9" s="174">
        <v>-8.1199999999999992</v>
      </c>
      <c r="I9" s="174"/>
      <c r="J9" s="176">
        <v>-7.5</v>
      </c>
      <c r="K9" s="173"/>
      <c r="L9" s="174">
        <v>-9.1999999999999993</v>
      </c>
      <c r="M9" s="174">
        <v>-7</v>
      </c>
      <c r="N9" s="177">
        <f t="shared" si="0"/>
        <v>2.4999999999999991</v>
      </c>
      <c r="O9" s="177">
        <f t="shared" si="1"/>
        <v>-7.7039999999999988</v>
      </c>
    </row>
    <row r="10" spans="1:15">
      <c r="A10" s="207" t="s">
        <v>34</v>
      </c>
      <c r="B10" s="194" t="s">
        <v>52</v>
      </c>
      <c r="C10" s="105">
        <v>4</v>
      </c>
      <c r="D10" s="105">
        <v>1</v>
      </c>
      <c r="E10" s="105">
        <v>4</v>
      </c>
      <c r="F10" s="43" t="s">
        <v>20</v>
      </c>
      <c r="G10" s="160">
        <v>0.3</v>
      </c>
      <c r="H10" s="138">
        <v>0.67</v>
      </c>
      <c r="I10" s="50"/>
      <c r="J10" s="103">
        <v>1.3</v>
      </c>
      <c r="K10" s="43"/>
      <c r="L10" s="140">
        <v>3.4</v>
      </c>
      <c r="M10" s="140"/>
      <c r="N10" s="33">
        <f t="shared" si="0"/>
        <v>3.1</v>
      </c>
      <c r="O10" s="33">
        <f t="shared" si="1"/>
        <v>1.4175</v>
      </c>
    </row>
    <row r="11" spans="1:15">
      <c r="A11" s="207"/>
      <c r="B11" s="207"/>
      <c r="C11" s="52">
        <v>22</v>
      </c>
      <c r="D11" s="52">
        <v>2</v>
      </c>
      <c r="E11" s="52">
        <v>9</v>
      </c>
      <c r="F11" s="43" t="s">
        <v>51</v>
      </c>
      <c r="G11" s="160"/>
      <c r="H11" s="138">
        <v>-2.12</v>
      </c>
      <c r="I11" s="50"/>
      <c r="J11" s="103">
        <v>-3.3</v>
      </c>
      <c r="K11" s="43"/>
      <c r="L11" s="140">
        <v>-7.6</v>
      </c>
      <c r="M11" s="140">
        <v>-1.07</v>
      </c>
      <c r="N11" s="33">
        <f t="shared" si="0"/>
        <v>6.5299999999999994</v>
      </c>
      <c r="O11" s="33">
        <f t="shared" si="1"/>
        <v>-3.5225</v>
      </c>
    </row>
    <row r="12" spans="1:15">
      <c r="A12" s="207"/>
      <c r="B12" s="194" t="s">
        <v>53</v>
      </c>
      <c r="C12" s="105">
        <v>4</v>
      </c>
      <c r="D12" s="105">
        <v>1</v>
      </c>
      <c r="E12" s="105">
        <v>4</v>
      </c>
      <c r="F12" s="43" t="s">
        <v>20</v>
      </c>
      <c r="G12" s="160">
        <v>-0.2</v>
      </c>
      <c r="H12" s="138">
        <v>0.3</v>
      </c>
      <c r="I12" s="51"/>
      <c r="J12" s="103">
        <v>0.89999999999999991</v>
      </c>
      <c r="K12" s="43"/>
      <c r="L12" s="140">
        <v>3.8</v>
      </c>
      <c r="M12" s="140"/>
      <c r="N12" s="33">
        <f>MAX(G12:M12)-MIN(G12:M12)</f>
        <v>4</v>
      </c>
      <c r="O12" s="33">
        <f>AVERAGE(G12:M12)</f>
        <v>1.2</v>
      </c>
    </row>
    <row r="13" spans="1:15">
      <c r="A13" s="207"/>
      <c r="B13" s="207"/>
      <c r="C13" s="52">
        <v>22</v>
      </c>
      <c r="D13" s="52">
        <v>2</v>
      </c>
      <c r="E13" s="52">
        <v>9</v>
      </c>
      <c r="F13" s="43" t="s">
        <v>51</v>
      </c>
      <c r="G13" s="160"/>
      <c r="H13" s="138">
        <v>-3.11</v>
      </c>
      <c r="I13" s="51"/>
      <c r="J13" s="103">
        <v>-3.8</v>
      </c>
      <c r="K13" s="43"/>
      <c r="L13" s="140">
        <v>-8.1</v>
      </c>
      <c r="M13" s="140">
        <v>-1.43</v>
      </c>
      <c r="N13" s="33">
        <f t="shared" si="0"/>
        <v>6.67</v>
      </c>
      <c r="O13" s="33">
        <f t="shared" si="1"/>
        <v>-4.1100000000000003</v>
      </c>
    </row>
    <row r="14" spans="1:15" ht="25.5">
      <c r="A14" s="193" t="s">
        <v>35</v>
      </c>
      <c r="B14" s="208" t="s">
        <v>52</v>
      </c>
      <c r="C14" s="201">
        <v>16</v>
      </c>
      <c r="D14" s="201">
        <v>14</v>
      </c>
      <c r="E14" s="201">
        <v>1</v>
      </c>
      <c r="F14" s="53" t="s">
        <v>17</v>
      </c>
      <c r="G14" s="53">
        <v>-3.7</v>
      </c>
      <c r="H14" s="138">
        <v>-3.48</v>
      </c>
      <c r="I14" s="51"/>
      <c r="J14" s="129">
        <v>-3.3</v>
      </c>
      <c r="K14" s="43"/>
      <c r="L14" s="140">
        <v>-3.3</v>
      </c>
      <c r="M14" s="140">
        <v>-3.46</v>
      </c>
      <c r="N14" s="33">
        <f>MAX(G14:M14)-MIN(G14:M14)</f>
        <v>0.40000000000000036</v>
      </c>
      <c r="O14" s="33">
        <f>AVERAGE(G14:M14)</f>
        <v>-3.4480000000000004</v>
      </c>
    </row>
    <row r="15" spans="1:15" ht="25.5">
      <c r="A15" s="193"/>
      <c r="B15" s="209"/>
      <c r="C15" s="203">
        <v>16</v>
      </c>
      <c r="D15" s="203">
        <v>14</v>
      </c>
      <c r="E15" s="203">
        <v>1</v>
      </c>
      <c r="F15" s="53" t="s">
        <v>18</v>
      </c>
      <c r="G15" s="53">
        <v>-4.0999999999999996</v>
      </c>
      <c r="H15" s="138">
        <v>-4.45</v>
      </c>
      <c r="I15" s="51"/>
      <c r="J15" s="129">
        <v>-4.2</v>
      </c>
      <c r="K15" s="43"/>
      <c r="L15" s="140">
        <v>-3.8</v>
      </c>
      <c r="M15" s="140">
        <v>-3.92</v>
      </c>
      <c r="N15" s="33">
        <f>MAX(G15:M15)-MIN(G15:M15)</f>
        <v>0.65000000000000036</v>
      </c>
      <c r="O15" s="33">
        <f>AVERAGE(G15:M15)</f>
        <v>-4.0939999999999994</v>
      </c>
    </row>
    <row r="16" spans="1:15" ht="25.5">
      <c r="A16" s="193"/>
      <c r="B16" s="209"/>
      <c r="C16" s="52">
        <v>16</v>
      </c>
      <c r="D16" s="52">
        <v>4</v>
      </c>
      <c r="E16" s="52">
        <v>3</v>
      </c>
      <c r="F16" s="53" t="s">
        <v>17</v>
      </c>
      <c r="G16" s="53"/>
      <c r="H16" s="138">
        <v>-2.29</v>
      </c>
      <c r="I16" s="51"/>
      <c r="J16" s="129">
        <v>-3</v>
      </c>
      <c r="K16" s="43"/>
      <c r="L16" s="140"/>
      <c r="M16" s="140">
        <v>-1.95</v>
      </c>
      <c r="N16" s="33">
        <f t="shared" si="0"/>
        <v>1.05</v>
      </c>
      <c r="O16" s="33">
        <f t="shared" si="1"/>
        <v>-2.4133333333333336</v>
      </c>
    </row>
    <row r="17" spans="1:15" ht="25.5">
      <c r="A17" s="193"/>
      <c r="B17" s="194" t="s">
        <v>53</v>
      </c>
      <c r="C17" s="201">
        <v>16</v>
      </c>
      <c r="D17" s="201">
        <v>14</v>
      </c>
      <c r="E17" s="201">
        <v>1</v>
      </c>
      <c r="F17" s="53" t="s">
        <v>17</v>
      </c>
      <c r="G17" s="53">
        <v>-3.2</v>
      </c>
      <c r="H17" s="138">
        <v>-4.0999999999999996</v>
      </c>
      <c r="I17" s="51"/>
      <c r="J17" s="129">
        <v>-3.8</v>
      </c>
      <c r="K17" s="43"/>
      <c r="L17" s="140">
        <v>-2.7</v>
      </c>
      <c r="M17" s="140">
        <v>-3.29</v>
      </c>
      <c r="N17" s="33">
        <f t="shared" si="0"/>
        <v>1.3999999999999995</v>
      </c>
      <c r="O17" s="33">
        <f t="shared" si="1"/>
        <v>-3.4180000000000001</v>
      </c>
    </row>
    <row r="18" spans="1:15" ht="25.5">
      <c r="A18" s="193"/>
      <c r="B18" s="207"/>
      <c r="C18" s="203">
        <v>16</v>
      </c>
      <c r="D18" s="203">
        <v>14</v>
      </c>
      <c r="E18" s="203">
        <v>1</v>
      </c>
      <c r="F18" s="53" t="s">
        <v>18</v>
      </c>
      <c r="G18" s="53">
        <v>-3.5</v>
      </c>
      <c r="H18" s="138">
        <v>-4.84</v>
      </c>
      <c r="I18" s="51"/>
      <c r="J18" s="129">
        <v>-4.7</v>
      </c>
      <c r="K18" s="43"/>
      <c r="L18" s="140">
        <v>-4.0999999999999996</v>
      </c>
      <c r="M18" s="140">
        <v>-3.74</v>
      </c>
      <c r="N18" s="33">
        <f t="shared" si="0"/>
        <v>1.3399999999999999</v>
      </c>
      <c r="O18" s="33">
        <f t="shared" si="1"/>
        <v>-4.1760000000000002</v>
      </c>
    </row>
    <row r="19" spans="1:15" ht="25.5">
      <c r="A19" s="193"/>
      <c r="B19" s="207"/>
      <c r="C19" s="52">
        <v>16</v>
      </c>
      <c r="D19" s="52">
        <v>4</v>
      </c>
      <c r="E19" s="52">
        <v>3</v>
      </c>
      <c r="F19" s="53" t="s">
        <v>17</v>
      </c>
      <c r="G19" s="53"/>
      <c r="H19" s="138">
        <v>-2.4</v>
      </c>
      <c r="I19" s="51"/>
      <c r="J19" s="129">
        <v>-3.5</v>
      </c>
      <c r="K19" s="43"/>
      <c r="L19" s="140"/>
      <c r="M19" s="140">
        <v>-1.93</v>
      </c>
      <c r="N19" s="33">
        <f t="shared" si="0"/>
        <v>1.57</v>
      </c>
      <c r="O19" s="33">
        <f t="shared" si="1"/>
        <v>-2.61</v>
      </c>
    </row>
    <row r="20" spans="1:15" ht="25.5">
      <c r="A20" s="193" t="s">
        <v>36</v>
      </c>
      <c r="B20" s="208" t="s">
        <v>52</v>
      </c>
      <c r="C20" s="201">
        <v>22</v>
      </c>
      <c r="D20" s="201">
        <v>14</v>
      </c>
      <c r="E20" s="201">
        <v>1</v>
      </c>
      <c r="F20" s="53" t="s">
        <v>17</v>
      </c>
      <c r="G20" s="53">
        <v>-2.1</v>
      </c>
      <c r="H20" s="138">
        <v>-1.93</v>
      </c>
      <c r="I20" s="51"/>
      <c r="J20" s="103">
        <v>-2.0999999999999996</v>
      </c>
      <c r="K20" s="43"/>
      <c r="L20" s="140">
        <v>-2.0000000000000004</v>
      </c>
      <c r="M20" s="140">
        <v>-2.5</v>
      </c>
      <c r="N20" s="33">
        <f>MAX(G20:M20)-MIN(G20:M20)</f>
        <v>0.57000000000000006</v>
      </c>
      <c r="O20" s="33">
        <f>AVERAGE(G20:M20)</f>
        <v>-2.1260000000000003</v>
      </c>
    </row>
    <row r="21" spans="1:15" ht="25.5">
      <c r="A21" s="193"/>
      <c r="B21" s="210"/>
      <c r="C21" s="202"/>
      <c r="D21" s="202">
        <v>14</v>
      </c>
      <c r="E21" s="202">
        <v>1</v>
      </c>
      <c r="F21" s="53" t="s">
        <v>18</v>
      </c>
      <c r="G21" s="53">
        <v>-2.4</v>
      </c>
      <c r="H21" s="138">
        <v>-2.95</v>
      </c>
      <c r="I21" s="51"/>
      <c r="J21" s="103">
        <v>-2.7</v>
      </c>
      <c r="K21" s="43"/>
      <c r="L21" s="140">
        <v>-3.3</v>
      </c>
      <c r="M21" s="140">
        <v>-2.61</v>
      </c>
      <c r="N21" s="33">
        <f>MAX(G21:M21)-MIN(G21:M21)</f>
        <v>0.89999999999999991</v>
      </c>
      <c r="O21" s="33">
        <f>AVERAGE(G21:M21)</f>
        <v>-2.7920000000000003</v>
      </c>
    </row>
    <row r="22" spans="1:15" ht="25.5">
      <c r="A22" s="193"/>
      <c r="B22" s="208" t="s">
        <v>53</v>
      </c>
      <c r="C22" s="202"/>
      <c r="D22" s="202">
        <v>14</v>
      </c>
      <c r="E22" s="202">
        <v>1</v>
      </c>
      <c r="F22" s="53" t="s">
        <v>17</v>
      </c>
      <c r="G22" s="53">
        <v>-1.6</v>
      </c>
      <c r="H22" s="138">
        <v>-2.54</v>
      </c>
      <c r="I22" s="51"/>
      <c r="J22" s="103">
        <v>-2.5999999999999996</v>
      </c>
      <c r="K22" s="43"/>
      <c r="L22" s="140">
        <v>-2.0000000000000004</v>
      </c>
      <c r="M22" s="140">
        <v>-1.26</v>
      </c>
      <c r="N22" s="33">
        <f t="shared" si="0"/>
        <v>1.3399999999999996</v>
      </c>
      <c r="O22" s="33">
        <f t="shared" si="1"/>
        <v>-2</v>
      </c>
    </row>
    <row r="23" spans="1:15" ht="25.5">
      <c r="A23" s="193"/>
      <c r="B23" s="210" t="s">
        <v>19</v>
      </c>
      <c r="C23" s="203"/>
      <c r="D23" s="203">
        <v>14</v>
      </c>
      <c r="E23" s="203">
        <v>1</v>
      </c>
      <c r="F23" s="53" t="s">
        <v>18</v>
      </c>
      <c r="G23" s="53">
        <v>-1.7</v>
      </c>
      <c r="H23" s="138">
        <v>-3.26</v>
      </c>
      <c r="I23" s="53"/>
      <c r="J23" s="103">
        <v>-3.0999999999999996</v>
      </c>
      <c r="K23" s="43"/>
      <c r="L23" s="140">
        <v>-3.0999999999999996</v>
      </c>
      <c r="M23" s="140">
        <v>-2.48</v>
      </c>
      <c r="N23" s="33">
        <f t="shared" si="0"/>
        <v>1.5599999999999998</v>
      </c>
      <c r="O23" s="33">
        <f t="shared" si="1"/>
        <v>-2.7279999999999998</v>
      </c>
    </row>
    <row r="24" spans="1:15">
      <c r="A24" s="4"/>
      <c r="B24" s="4"/>
      <c r="C24" s="4"/>
      <c r="D24" s="4"/>
      <c r="E24" s="4"/>
      <c r="F24" s="12"/>
      <c r="G24" s="170"/>
    </row>
    <row r="25" spans="1:15">
      <c r="A25" s="193" t="s">
        <v>32</v>
      </c>
      <c r="B25" s="194" t="s">
        <v>87</v>
      </c>
      <c r="C25" s="53">
        <v>1</v>
      </c>
      <c r="D25" s="53">
        <v>1</v>
      </c>
      <c r="E25" s="53">
        <v>1</v>
      </c>
      <c r="F25" s="53"/>
      <c r="G25" s="43">
        <v>3.6</v>
      </c>
      <c r="H25" s="138">
        <v>2.13</v>
      </c>
      <c r="I25" s="42"/>
      <c r="J25" s="43">
        <v>3.0300000000000002</v>
      </c>
      <c r="K25" s="43"/>
      <c r="L25" s="140"/>
      <c r="M25" s="140"/>
      <c r="N25" s="33">
        <f>MAX(G25:M25)-MIN(G25:M25)</f>
        <v>1.4700000000000002</v>
      </c>
      <c r="O25" s="33">
        <f>AVERAGE(G25:M25)</f>
        <v>2.9200000000000004</v>
      </c>
    </row>
    <row r="26" spans="1:15">
      <c r="A26" s="193"/>
      <c r="B26" s="195"/>
      <c r="C26" s="53">
        <v>1</v>
      </c>
      <c r="D26" s="53">
        <v>2</v>
      </c>
      <c r="E26" s="53">
        <v>1</v>
      </c>
      <c r="F26" s="53"/>
      <c r="G26" s="43">
        <v>-0.4</v>
      </c>
      <c r="H26" s="138">
        <v>-1.85</v>
      </c>
      <c r="I26" s="42"/>
      <c r="J26" s="44">
        <v>-1.2799999999999998</v>
      </c>
      <c r="K26" s="43"/>
      <c r="L26" s="140"/>
      <c r="M26" s="140"/>
      <c r="N26" s="33">
        <f t="shared" ref="N26:N78" si="2">MAX(G26:M26)-MIN(G26:M26)</f>
        <v>1.4500000000000002</v>
      </c>
      <c r="O26" s="33">
        <f t="shared" ref="O26:O78" si="3">AVERAGE(G26:M26)</f>
        <v>-1.1766666666666665</v>
      </c>
    </row>
    <row r="27" spans="1:15">
      <c r="A27" s="193"/>
      <c r="B27" s="194" t="s">
        <v>88</v>
      </c>
      <c r="C27" s="53">
        <v>1</v>
      </c>
      <c r="D27" s="53">
        <v>1</v>
      </c>
      <c r="E27" s="53">
        <v>1</v>
      </c>
      <c r="F27" s="53"/>
      <c r="G27" s="43">
        <v>3.7</v>
      </c>
      <c r="H27" s="138">
        <v>2.25</v>
      </c>
      <c r="I27" s="42"/>
      <c r="J27" s="44">
        <v>2.84</v>
      </c>
      <c r="K27" s="43"/>
      <c r="L27" s="140"/>
      <c r="M27" s="140"/>
      <c r="N27" s="33">
        <f t="shared" si="2"/>
        <v>1.4500000000000002</v>
      </c>
      <c r="O27" s="33">
        <f t="shared" si="3"/>
        <v>2.9299999999999997</v>
      </c>
    </row>
    <row r="28" spans="1:15">
      <c r="A28" s="193"/>
      <c r="B28" s="195"/>
      <c r="C28" s="53">
        <v>1</v>
      </c>
      <c r="D28" s="53">
        <v>2</v>
      </c>
      <c r="E28" s="53">
        <v>1</v>
      </c>
      <c r="F28" s="53"/>
      <c r="G28" s="43">
        <v>-0.5</v>
      </c>
      <c r="H28" s="138">
        <v>-1.28</v>
      </c>
      <c r="I28" s="42"/>
      <c r="J28" s="44">
        <v>-1.17</v>
      </c>
      <c r="K28" s="43"/>
      <c r="L28" s="140"/>
      <c r="M28" s="140"/>
      <c r="N28" s="33">
        <f t="shared" si="2"/>
        <v>0.78</v>
      </c>
      <c r="O28" s="33">
        <f t="shared" si="3"/>
        <v>-0.98333333333333339</v>
      </c>
    </row>
    <row r="29" spans="1:15">
      <c r="A29" s="193"/>
      <c r="B29" s="194" t="s">
        <v>89</v>
      </c>
      <c r="C29" s="53">
        <v>1</v>
      </c>
      <c r="D29" s="53">
        <v>1</v>
      </c>
      <c r="E29" s="53">
        <v>1</v>
      </c>
      <c r="F29" s="53"/>
      <c r="G29" s="43">
        <v>4.0999999999999996</v>
      </c>
      <c r="H29" s="138">
        <v>2.57</v>
      </c>
      <c r="I29" s="42"/>
      <c r="J29" s="44">
        <v>3.48</v>
      </c>
      <c r="K29" s="43"/>
      <c r="L29" s="140"/>
      <c r="M29" s="140"/>
      <c r="N29" s="33">
        <f t="shared" si="2"/>
        <v>1.5299999999999998</v>
      </c>
      <c r="O29" s="33">
        <f t="shared" si="3"/>
        <v>3.3833333333333333</v>
      </c>
    </row>
    <row r="30" spans="1:15">
      <c r="A30" s="193"/>
      <c r="B30" s="195"/>
      <c r="C30" s="53">
        <v>1</v>
      </c>
      <c r="D30" s="53">
        <v>2</v>
      </c>
      <c r="E30" s="53">
        <v>1</v>
      </c>
      <c r="F30" s="53"/>
      <c r="G30" s="43">
        <v>0.5</v>
      </c>
      <c r="H30" s="138">
        <v>-1.1000000000000001</v>
      </c>
      <c r="I30" s="42"/>
      <c r="J30" s="44">
        <v>-0.37000000000000011</v>
      </c>
      <c r="K30" s="43"/>
      <c r="L30" s="140"/>
      <c r="M30" s="140"/>
      <c r="N30" s="33">
        <f t="shared" si="2"/>
        <v>1.6</v>
      </c>
      <c r="O30" s="33">
        <f t="shared" si="3"/>
        <v>-0.32333333333333342</v>
      </c>
    </row>
    <row r="31" spans="1:15">
      <c r="A31" s="193"/>
      <c r="B31" s="194" t="s">
        <v>90</v>
      </c>
      <c r="C31" s="53">
        <v>1</v>
      </c>
      <c r="D31" s="53">
        <v>1</v>
      </c>
      <c r="E31" s="53">
        <v>1</v>
      </c>
      <c r="F31" s="53"/>
      <c r="G31" s="43">
        <v>3.9</v>
      </c>
      <c r="H31" s="138">
        <v>2.57</v>
      </c>
      <c r="I31" s="42"/>
      <c r="J31" s="44">
        <v>3.2800000000000002</v>
      </c>
      <c r="K31" s="43"/>
      <c r="L31" s="140"/>
      <c r="M31" s="140"/>
      <c r="N31" s="33">
        <f t="shared" si="2"/>
        <v>1.33</v>
      </c>
      <c r="O31" s="33">
        <f t="shared" si="3"/>
        <v>3.25</v>
      </c>
    </row>
    <row r="32" spans="1:15">
      <c r="A32" s="193"/>
      <c r="B32" s="195"/>
      <c r="C32" s="53">
        <v>1</v>
      </c>
      <c r="D32" s="53">
        <v>2</v>
      </c>
      <c r="E32" s="53">
        <v>1</v>
      </c>
      <c r="F32" s="53"/>
      <c r="G32" s="43">
        <v>-0.2</v>
      </c>
      <c r="H32" s="138">
        <v>-0.67</v>
      </c>
      <c r="I32" s="42"/>
      <c r="J32" s="44">
        <v>-0.56000000000000005</v>
      </c>
      <c r="K32" s="43"/>
      <c r="L32" s="140"/>
      <c r="M32" s="140"/>
      <c r="N32" s="33">
        <f t="shared" si="2"/>
        <v>0.47000000000000003</v>
      </c>
      <c r="O32" s="33">
        <f t="shared" si="3"/>
        <v>-0.47666666666666674</v>
      </c>
    </row>
    <row r="33" spans="1:15">
      <c r="A33" s="193"/>
      <c r="B33" s="194" t="s">
        <v>91</v>
      </c>
      <c r="C33" s="53">
        <v>1</v>
      </c>
      <c r="D33" s="53">
        <v>1</v>
      </c>
      <c r="E33" s="53">
        <v>1</v>
      </c>
      <c r="F33" s="53"/>
      <c r="G33" s="43"/>
      <c r="H33" s="138">
        <v>2.5499999999999998</v>
      </c>
      <c r="I33" s="42"/>
      <c r="J33" s="44">
        <v>3.73</v>
      </c>
      <c r="K33" s="43"/>
      <c r="L33" s="140"/>
      <c r="M33" s="140"/>
      <c r="N33" s="33">
        <f t="shared" si="2"/>
        <v>1.1800000000000002</v>
      </c>
      <c r="O33" s="33">
        <f t="shared" si="3"/>
        <v>3.1399999999999997</v>
      </c>
    </row>
    <row r="34" spans="1:15">
      <c r="A34" s="193"/>
      <c r="B34" s="195"/>
      <c r="C34" s="53">
        <v>1</v>
      </c>
      <c r="D34" s="53">
        <v>2</v>
      </c>
      <c r="E34" s="53">
        <v>1</v>
      </c>
      <c r="F34" s="53"/>
      <c r="G34" s="43"/>
      <c r="H34" s="138">
        <v>-1.45</v>
      </c>
      <c r="I34" s="42"/>
      <c r="J34" s="44">
        <v>-1.0499999999999998</v>
      </c>
      <c r="K34" s="43"/>
      <c r="L34" s="140"/>
      <c r="M34" s="140"/>
      <c r="N34" s="33">
        <f t="shared" si="2"/>
        <v>0.40000000000000013</v>
      </c>
      <c r="O34" s="33">
        <f t="shared" si="3"/>
        <v>-1.25</v>
      </c>
    </row>
    <row r="35" spans="1:15" s="178" customFormat="1">
      <c r="A35" s="215" t="s">
        <v>33</v>
      </c>
      <c r="B35" s="221" t="s">
        <v>87</v>
      </c>
      <c r="C35" s="218">
        <v>2</v>
      </c>
      <c r="D35" s="218">
        <v>14</v>
      </c>
      <c r="E35" s="218">
        <v>1</v>
      </c>
      <c r="F35" s="173" t="s">
        <v>20</v>
      </c>
      <c r="G35" s="173">
        <v>-8.4</v>
      </c>
      <c r="H35" s="174">
        <v>-9.2799999999999994</v>
      </c>
      <c r="I35" s="175"/>
      <c r="J35" s="176">
        <v>-8.8000000000000007</v>
      </c>
      <c r="K35" s="173"/>
      <c r="L35" s="174">
        <v>-8.1</v>
      </c>
      <c r="M35" s="174"/>
      <c r="N35" s="177">
        <f t="shared" si="2"/>
        <v>1.1799999999999997</v>
      </c>
      <c r="O35" s="177">
        <f t="shared" si="3"/>
        <v>-8.6449999999999996</v>
      </c>
    </row>
    <row r="36" spans="1:15" s="178" customFormat="1">
      <c r="A36" s="215"/>
      <c r="B36" s="222"/>
      <c r="C36" s="219"/>
      <c r="D36" s="219"/>
      <c r="E36" s="219"/>
      <c r="F36" s="173" t="s">
        <v>21</v>
      </c>
      <c r="G36" s="173">
        <v>-7.9</v>
      </c>
      <c r="H36" s="174">
        <v>-8.24</v>
      </c>
      <c r="I36" s="175"/>
      <c r="J36" s="176">
        <v>-8.1999999999999993</v>
      </c>
      <c r="K36" s="173"/>
      <c r="L36" s="174">
        <v>-9.1999999999999993</v>
      </c>
      <c r="M36" s="174"/>
      <c r="N36" s="177">
        <f t="shared" si="2"/>
        <v>1.2999999999999989</v>
      </c>
      <c r="O36" s="177">
        <f t="shared" si="3"/>
        <v>-8.3849999999999998</v>
      </c>
    </row>
    <row r="37" spans="1:15" s="178" customFormat="1">
      <c r="A37" s="215"/>
      <c r="B37" s="221" t="s">
        <v>88</v>
      </c>
      <c r="C37" s="219"/>
      <c r="D37" s="219"/>
      <c r="E37" s="219"/>
      <c r="F37" s="173" t="s">
        <v>20</v>
      </c>
      <c r="G37" s="173">
        <v>-8.5</v>
      </c>
      <c r="H37" s="174">
        <v>-9.0299999999999994</v>
      </c>
      <c r="I37" s="175"/>
      <c r="J37" s="176">
        <v>-8.6999999999999993</v>
      </c>
      <c r="K37" s="173"/>
      <c r="L37" s="174">
        <v>-7.7</v>
      </c>
      <c r="M37" s="174"/>
      <c r="N37" s="177">
        <f t="shared" si="2"/>
        <v>1.3299999999999992</v>
      </c>
      <c r="O37" s="177">
        <f t="shared" si="3"/>
        <v>-8.4824999999999999</v>
      </c>
    </row>
    <row r="38" spans="1:15" s="178" customFormat="1">
      <c r="A38" s="215"/>
      <c r="B38" s="222"/>
      <c r="C38" s="219"/>
      <c r="D38" s="219"/>
      <c r="E38" s="219"/>
      <c r="F38" s="173" t="s">
        <v>21</v>
      </c>
      <c r="G38" s="173">
        <v>-7.9</v>
      </c>
      <c r="H38" s="174">
        <v>-8.15</v>
      </c>
      <c r="I38" s="175"/>
      <c r="J38" s="176">
        <v>-7.6999999999999993</v>
      </c>
      <c r="K38" s="173"/>
      <c r="L38" s="174">
        <v>-9.4</v>
      </c>
      <c r="M38" s="174"/>
      <c r="N38" s="177">
        <f t="shared" si="2"/>
        <v>1.7000000000000011</v>
      </c>
      <c r="O38" s="177">
        <f t="shared" si="3"/>
        <v>-8.2874999999999996</v>
      </c>
    </row>
    <row r="39" spans="1:15" s="178" customFormat="1">
      <c r="A39" s="215"/>
      <c r="B39" s="221" t="s">
        <v>89</v>
      </c>
      <c r="C39" s="219"/>
      <c r="D39" s="219"/>
      <c r="E39" s="219"/>
      <c r="F39" s="173" t="s">
        <v>20</v>
      </c>
      <c r="G39" s="173">
        <v>-7.6</v>
      </c>
      <c r="H39" s="174">
        <v>-8.84</v>
      </c>
      <c r="I39" s="175"/>
      <c r="J39" s="176">
        <v>-8</v>
      </c>
      <c r="K39" s="173"/>
      <c r="L39" s="174">
        <v>-7.2</v>
      </c>
      <c r="M39" s="174"/>
      <c r="N39" s="177">
        <f t="shared" si="2"/>
        <v>1.6399999999999997</v>
      </c>
      <c r="O39" s="177">
        <f t="shared" si="3"/>
        <v>-7.9099999999999993</v>
      </c>
    </row>
    <row r="40" spans="1:15" s="178" customFormat="1">
      <c r="A40" s="215"/>
      <c r="B40" s="222"/>
      <c r="C40" s="219"/>
      <c r="D40" s="219"/>
      <c r="E40" s="219"/>
      <c r="F40" s="173" t="s">
        <v>21</v>
      </c>
      <c r="G40" s="173">
        <v>-7.3</v>
      </c>
      <c r="H40" s="174">
        <v>-8.25</v>
      </c>
      <c r="I40" s="175"/>
      <c r="J40" s="176">
        <v>-7</v>
      </c>
      <c r="K40" s="173"/>
      <c r="L40" s="174">
        <v>-8.8000000000000007</v>
      </c>
      <c r="M40" s="174"/>
      <c r="N40" s="177">
        <f t="shared" si="2"/>
        <v>1.8000000000000007</v>
      </c>
      <c r="O40" s="177">
        <f t="shared" si="3"/>
        <v>-7.8375000000000004</v>
      </c>
    </row>
    <row r="41" spans="1:15" s="178" customFormat="1">
      <c r="A41" s="215"/>
      <c r="B41" s="221" t="s">
        <v>90</v>
      </c>
      <c r="C41" s="219"/>
      <c r="D41" s="219"/>
      <c r="E41" s="219"/>
      <c r="F41" s="173" t="s">
        <v>20</v>
      </c>
      <c r="G41" s="173">
        <v>-8.3000000000000007</v>
      </c>
      <c r="H41" s="174">
        <v>-8.65</v>
      </c>
      <c r="I41" s="175"/>
      <c r="J41" s="176">
        <v>-8.4</v>
      </c>
      <c r="K41" s="173"/>
      <c r="L41" s="174">
        <v>-7.8</v>
      </c>
      <c r="M41" s="174"/>
      <c r="N41" s="177">
        <f t="shared" si="2"/>
        <v>0.85000000000000053</v>
      </c>
      <c r="O41" s="177">
        <f t="shared" si="3"/>
        <v>-8.2874999999999996</v>
      </c>
    </row>
    <row r="42" spans="1:15" s="178" customFormat="1">
      <c r="A42" s="215"/>
      <c r="B42" s="222"/>
      <c r="C42" s="219"/>
      <c r="D42" s="219"/>
      <c r="E42" s="219"/>
      <c r="F42" s="173" t="s">
        <v>21</v>
      </c>
      <c r="G42" s="173">
        <v>-7.8</v>
      </c>
      <c r="H42" s="174">
        <v>-7.87</v>
      </c>
      <c r="I42" s="175"/>
      <c r="J42" s="176">
        <v>-7.8000000000000007</v>
      </c>
      <c r="K42" s="173"/>
      <c r="L42" s="174">
        <v>-9.1</v>
      </c>
      <c r="M42" s="174"/>
      <c r="N42" s="177">
        <f t="shared" si="2"/>
        <v>1.2999999999999998</v>
      </c>
      <c r="O42" s="177">
        <f t="shared" si="3"/>
        <v>-8.1425000000000001</v>
      </c>
    </row>
    <row r="43" spans="1:15" s="178" customFormat="1">
      <c r="A43" s="215"/>
      <c r="B43" s="221" t="s">
        <v>91</v>
      </c>
      <c r="C43" s="219"/>
      <c r="D43" s="219"/>
      <c r="E43" s="219"/>
      <c r="F43" s="173" t="s">
        <v>20</v>
      </c>
      <c r="G43" s="173"/>
      <c r="H43" s="174">
        <v>-8.8699999999999992</v>
      </c>
      <c r="I43" s="174"/>
      <c r="J43" s="176">
        <v>-8.1999999999999993</v>
      </c>
      <c r="K43" s="173"/>
      <c r="L43" s="174">
        <v>-7.8</v>
      </c>
      <c r="M43" s="174"/>
      <c r="N43" s="177">
        <f t="shared" si="2"/>
        <v>1.0699999999999994</v>
      </c>
      <c r="O43" s="177">
        <f t="shared" si="3"/>
        <v>-8.2900000000000009</v>
      </c>
    </row>
    <row r="44" spans="1:15" s="178" customFormat="1">
      <c r="A44" s="215"/>
      <c r="B44" s="222"/>
      <c r="C44" s="220"/>
      <c r="D44" s="220"/>
      <c r="E44" s="220"/>
      <c r="F44" s="173" t="s">
        <v>21</v>
      </c>
      <c r="G44" s="173"/>
      <c r="H44" s="174">
        <v>-8.1</v>
      </c>
      <c r="I44" s="174"/>
      <c r="J44" s="176">
        <v>-7.4</v>
      </c>
      <c r="K44" s="173"/>
      <c r="L44" s="174">
        <v>-9.3000000000000007</v>
      </c>
      <c r="M44" s="174"/>
      <c r="N44" s="177">
        <f t="shared" si="2"/>
        <v>1.9000000000000004</v>
      </c>
      <c r="O44" s="177">
        <f t="shared" si="3"/>
        <v>-8.2666666666666675</v>
      </c>
    </row>
    <row r="45" spans="1:15">
      <c r="A45" s="207" t="s">
        <v>34</v>
      </c>
      <c r="B45" s="194" t="s">
        <v>87</v>
      </c>
      <c r="C45" s="105">
        <v>4</v>
      </c>
      <c r="D45" s="105">
        <v>1</v>
      </c>
      <c r="E45" s="105">
        <v>4</v>
      </c>
      <c r="F45" s="43" t="s">
        <v>20</v>
      </c>
      <c r="G45" s="162"/>
      <c r="H45" s="138">
        <v>0.37</v>
      </c>
      <c r="I45" s="50"/>
      <c r="J45" s="146">
        <v>1.1000000000000001</v>
      </c>
      <c r="K45" s="43"/>
      <c r="L45" s="140"/>
      <c r="M45" s="140"/>
      <c r="N45" s="33">
        <f t="shared" si="2"/>
        <v>0.73000000000000009</v>
      </c>
      <c r="O45" s="33">
        <f t="shared" si="3"/>
        <v>0.7350000000000001</v>
      </c>
    </row>
    <row r="46" spans="1:15">
      <c r="A46" s="207"/>
      <c r="B46" s="207"/>
      <c r="C46" s="52">
        <v>22</v>
      </c>
      <c r="D46" s="52">
        <v>2</v>
      </c>
      <c r="E46" s="52">
        <v>9</v>
      </c>
      <c r="F46" s="43" t="s">
        <v>51</v>
      </c>
      <c r="G46" s="162"/>
      <c r="H46" s="138">
        <v>-2.68</v>
      </c>
      <c r="I46" s="50"/>
      <c r="J46" s="146">
        <v>-3.5999999999999996</v>
      </c>
      <c r="K46" s="43"/>
      <c r="L46" s="140">
        <v>-4.2</v>
      </c>
      <c r="M46" s="140"/>
      <c r="N46" s="33">
        <f t="shared" si="2"/>
        <v>1.52</v>
      </c>
      <c r="O46" s="33">
        <f t="shared" si="3"/>
        <v>-3.4933333333333336</v>
      </c>
    </row>
    <row r="47" spans="1:15">
      <c r="A47" s="207"/>
      <c r="B47" s="194" t="s">
        <v>88</v>
      </c>
      <c r="C47" s="105">
        <v>4</v>
      </c>
      <c r="D47" s="105">
        <v>1</v>
      </c>
      <c r="E47" s="105">
        <v>4</v>
      </c>
      <c r="F47" s="43" t="s">
        <v>20</v>
      </c>
      <c r="G47" s="162"/>
      <c r="H47" s="138">
        <v>0.42</v>
      </c>
      <c r="I47" s="50"/>
      <c r="J47" s="146">
        <v>0.89999999999999991</v>
      </c>
      <c r="K47" s="43"/>
      <c r="L47" s="140"/>
      <c r="M47" s="140"/>
      <c r="N47" s="33">
        <f t="shared" si="2"/>
        <v>0.47999999999999993</v>
      </c>
      <c r="O47" s="33">
        <f t="shared" si="3"/>
        <v>0.65999999999999992</v>
      </c>
    </row>
    <row r="48" spans="1:15">
      <c r="A48" s="207"/>
      <c r="B48" s="207"/>
      <c r="C48" s="52">
        <v>22</v>
      </c>
      <c r="D48" s="52">
        <v>2</v>
      </c>
      <c r="E48" s="52">
        <v>9</v>
      </c>
      <c r="F48" s="43" t="s">
        <v>51</v>
      </c>
      <c r="G48" s="162"/>
      <c r="H48" s="138">
        <v>-2.21</v>
      </c>
      <c r="I48" s="50"/>
      <c r="J48" s="146">
        <v>-3.5999999999999996</v>
      </c>
      <c r="K48" s="43"/>
      <c r="L48" s="140">
        <v>-3.9</v>
      </c>
      <c r="M48" s="140"/>
      <c r="N48" s="33">
        <f t="shared" si="2"/>
        <v>1.69</v>
      </c>
      <c r="O48" s="33">
        <f t="shared" si="3"/>
        <v>-3.2366666666666664</v>
      </c>
    </row>
    <row r="49" spans="1:15">
      <c r="A49" s="207"/>
      <c r="B49" s="194" t="s">
        <v>89</v>
      </c>
      <c r="C49" s="105">
        <v>4</v>
      </c>
      <c r="D49" s="105">
        <v>1</v>
      </c>
      <c r="E49" s="105">
        <v>4</v>
      </c>
      <c r="F49" s="43" t="s">
        <v>20</v>
      </c>
      <c r="G49" s="162"/>
      <c r="H49" s="138">
        <v>0.53</v>
      </c>
      <c r="I49" s="50"/>
      <c r="J49" s="146">
        <v>0.7</v>
      </c>
      <c r="K49" s="43"/>
      <c r="L49" s="140"/>
      <c r="M49" s="140"/>
      <c r="N49" s="33">
        <f t="shared" si="2"/>
        <v>0.16999999999999993</v>
      </c>
      <c r="O49" s="33">
        <f t="shared" si="3"/>
        <v>0.61499999999999999</v>
      </c>
    </row>
    <row r="50" spans="1:15">
      <c r="A50" s="207"/>
      <c r="B50" s="207"/>
      <c r="C50" s="52">
        <v>22</v>
      </c>
      <c r="D50" s="52">
        <v>2</v>
      </c>
      <c r="E50" s="52">
        <v>9</v>
      </c>
      <c r="F50" s="43" t="s">
        <v>51</v>
      </c>
      <c r="G50" s="162"/>
      <c r="H50" s="138">
        <v>-2.77</v>
      </c>
      <c r="I50" s="50"/>
      <c r="J50" s="146">
        <v>-3.8</v>
      </c>
      <c r="K50" s="43"/>
      <c r="L50" s="140">
        <v>-3.1</v>
      </c>
      <c r="M50" s="140"/>
      <c r="N50" s="33">
        <f t="shared" si="2"/>
        <v>1.0299999999999998</v>
      </c>
      <c r="O50" s="33">
        <f t="shared" si="3"/>
        <v>-3.2233333333333332</v>
      </c>
    </row>
    <row r="51" spans="1:15">
      <c r="A51" s="207"/>
      <c r="B51" s="194" t="s">
        <v>90</v>
      </c>
      <c r="C51" s="105">
        <v>4</v>
      </c>
      <c r="D51" s="105">
        <v>1</v>
      </c>
      <c r="E51" s="105">
        <v>4</v>
      </c>
      <c r="F51" s="43" t="s">
        <v>20</v>
      </c>
      <c r="G51" s="162"/>
      <c r="H51" s="138">
        <v>0.32</v>
      </c>
      <c r="I51" s="50"/>
      <c r="J51" s="146">
        <v>0.89999999999999991</v>
      </c>
      <c r="K51" s="43"/>
      <c r="L51" s="140"/>
      <c r="M51" s="140"/>
      <c r="N51" s="33">
        <f t="shared" si="2"/>
        <v>0.57999999999999985</v>
      </c>
      <c r="O51" s="33">
        <f t="shared" si="3"/>
        <v>0.61</v>
      </c>
    </row>
    <row r="52" spans="1:15">
      <c r="A52" s="207"/>
      <c r="B52" s="207"/>
      <c r="C52" s="52">
        <v>22</v>
      </c>
      <c r="D52" s="52">
        <v>2</v>
      </c>
      <c r="E52" s="52">
        <v>9</v>
      </c>
      <c r="F52" s="43" t="s">
        <v>51</v>
      </c>
      <c r="G52" s="162"/>
      <c r="H52" s="138">
        <v>-2.69</v>
      </c>
      <c r="I52" s="50"/>
      <c r="J52" s="146">
        <v>-3.4000000000000004</v>
      </c>
      <c r="K52" s="43"/>
      <c r="L52" s="140">
        <v>-2.8</v>
      </c>
      <c r="M52" s="140"/>
      <c r="N52" s="33">
        <f t="shared" si="2"/>
        <v>0.71000000000000041</v>
      </c>
      <c r="O52" s="33">
        <f t="shared" si="3"/>
        <v>-2.9633333333333334</v>
      </c>
    </row>
    <row r="53" spans="1:15">
      <c r="A53" s="207"/>
      <c r="B53" s="194" t="s">
        <v>91</v>
      </c>
      <c r="C53" s="105">
        <v>4</v>
      </c>
      <c r="D53" s="105">
        <v>1</v>
      </c>
      <c r="E53" s="105">
        <v>4</v>
      </c>
      <c r="F53" s="43" t="s">
        <v>20</v>
      </c>
      <c r="G53" s="162"/>
      <c r="H53" s="138">
        <v>0.45</v>
      </c>
      <c r="I53" s="51"/>
      <c r="J53" s="146">
        <v>0.8</v>
      </c>
      <c r="K53" s="43"/>
      <c r="L53" s="140"/>
      <c r="M53" s="140"/>
      <c r="N53" s="33">
        <f t="shared" si="2"/>
        <v>0.35000000000000003</v>
      </c>
      <c r="O53" s="33">
        <f t="shared" si="3"/>
        <v>0.625</v>
      </c>
    </row>
    <row r="54" spans="1:15">
      <c r="A54" s="207"/>
      <c r="B54" s="207"/>
      <c r="C54" s="52">
        <v>22</v>
      </c>
      <c r="D54" s="52">
        <v>2</v>
      </c>
      <c r="E54" s="52">
        <v>9</v>
      </c>
      <c r="F54" s="43" t="s">
        <v>51</v>
      </c>
      <c r="G54" s="162"/>
      <c r="H54" s="138">
        <v>-2.78</v>
      </c>
      <c r="I54" s="51"/>
      <c r="J54" s="146">
        <v>-3.9000000000000004</v>
      </c>
      <c r="K54" s="43"/>
      <c r="L54" s="140">
        <v>-3.5</v>
      </c>
      <c r="M54" s="140"/>
      <c r="N54" s="33">
        <f t="shared" si="2"/>
        <v>1.1200000000000006</v>
      </c>
      <c r="O54" s="33">
        <f t="shared" si="3"/>
        <v>-3.3933333333333331</v>
      </c>
    </row>
    <row r="55" spans="1:15" ht="25.5">
      <c r="A55" s="193" t="s">
        <v>35</v>
      </c>
      <c r="B55" s="194" t="s">
        <v>87</v>
      </c>
      <c r="C55" s="201">
        <v>16</v>
      </c>
      <c r="D55" s="201">
        <v>14</v>
      </c>
      <c r="E55" s="201">
        <v>1</v>
      </c>
      <c r="F55" s="53" t="s">
        <v>17</v>
      </c>
      <c r="G55" s="43">
        <v>-3.7</v>
      </c>
      <c r="H55" s="138">
        <v>-3.98</v>
      </c>
      <c r="I55" s="51"/>
      <c r="J55" s="129">
        <v>-4.0999999999999996</v>
      </c>
      <c r="K55" s="43"/>
      <c r="L55" s="140">
        <v>-3.4</v>
      </c>
      <c r="M55" s="140"/>
      <c r="N55" s="33">
        <f t="shared" si="2"/>
        <v>0.69999999999999973</v>
      </c>
      <c r="O55" s="33">
        <f t="shared" si="3"/>
        <v>-3.7949999999999999</v>
      </c>
    </row>
    <row r="56" spans="1:15" ht="25.5">
      <c r="A56" s="193"/>
      <c r="B56" s="207"/>
      <c r="C56" s="203">
        <v>16</v>
      </c>
      <c r="D56" s="203">
        <v>14</v>
      </c>
      <c r="E56" s="203">
        <v>1</v>
      </c>
      <c r="F56" s="53" t="s">
        <v>18</v>
      </c>
      <c r="G56" s="43">
        <v>-4.0999999999999996</v>
      </c>
      <c r="H56" s="138">
        <v>-4.87</v>
      </c>
      <c r="I56" s="51"/>
      <c r="J56" s="129">
        <v>-5</v>
      </c>
      <c r="K56" s="43"/>
      <c r="L56" s="140">
        <v>-4.2</v>
      </c>
      <c r="M56" s="140"/>
      <c r="N56" s="33">
        <f t="shared" si="2"/>
        <v>0.90000000000000036</v>
      </c>
      <c r="O56" s="33">
        <f t="shared" si="3"/>
        <v>-4.5424999999999995</v>
      </c>
    </row>
    <row r="57" spans="1:15" ht="25.5">
      <c r="A57" s="193"/>
      <c r="B57" s="207"/>
      <c r="C57" s="52">
        <v>16</v>
      </c>
      <c r="D57" s="52">
        <v>4</v>
      </c>
      <c r="E57" s="52">
        <v>3</v>
      </c>
      <c r="F57" s="53" t="s">
        <v>17</v>
      </c>
      <c r="G57" s="43"/>
      <c r="H57" s="138">
        <v>-2.8</v>
      </c>
      <c r="I57" s="51"/>
      <c r="J57" s="129">
        <v>-3.4000000000000004</v>
      </c>
      <c r="K57" s="43"/>
      <c r="L57" s="140"/>
      <c r="M57" s="140"/>
      <c r="N57" s="33">
        <f t="shared" si="2"/>
        <v>0.60000000000000053</v>
      </c>
      <c r="O57" s="33">
        <f t="shared" si="3"/>
        <v>-3.1</v>
      </c>
    </row>
    <row r="58" spans="1:15" ht="25.5">
      <c r="A58" s="193"/>
      <c r="B58" s="194" t="s">
        <v>88</v>
      </c>
      <c r="C58" s="201">
        <v>16</v>
      </c>
      <c r="D58" s="201">
        <v>14</v>
      </c>
      <c r="E58" s="201">
        <v>1</v>
      </c>
      <c r="F58" s="53" t="s">
        <v>17</v>
      </c>
      <c r="G58" s="43">
        <v>-3.8</v>
      </c>
      <c r="H58" s="138">
        <v>-3.55</v>
      </c>
      <c r="I58" s="51"/>
      <c r="J58" s="129">
        <v>-4</v>
      </c>
      <c r="K58" s="43"/>
      <c r="L58" s="140">
        <v>-3.7</v>
      </c>
      <c r="M58" s="140"/>
      <c r="N58" s="33">
        <f t="shared" si="2"/>
        <v>0.45000000000000018</v>
      </c>
      <c r="O58" s="33">
        <f t="shared" si="3"/>
        <v>-3.7625000000000002</v>
      </c>
    </row>
    <row r="59" spans="1:15" ht="25.5">
      <c r="A59" s="193"/>
      <c r="B59" s="207"/>
      <c r="C59" s="203">
        <v>16</v>
      </c>
      <c r="D59" s="203">
        <v>14</v>
      </c>
      <c r="E59" s="203">
        <v>1</v>
      </c>
      <c r="F59" s="53" t="s">
        <v>18</v>
      </c>
      <c r="G59" s="43">
        <v>-4.2</v>
      </c>
      <c r="H59" s="138">
        <v>-4.57</v>
      </c>
      <c r="I59" s="51"/>
      <c r="J59" s="129">
        <v>-5</v>
      </c>
      <c r="K59" s="43"/>
      <c r="L59" s="140">
        <v>-4.3</v>
      </c>
      <c r="M59" s="140"/>
      <c r="N59" s="33">
        <f t="shared" si="2"/>
        <v>0.79999999999999982</v>
      </c>
      <c r="O59" s="33">
        <f t="shared" si="3"/>
        <v>-4.5175000000000001</v>
      </c>
    </row>
    <row r="60" spans="1:15" ht="25.5">
      <c r="A60" s="193"/>
      <c r="B60" s="207"/>
      <c r="C60" s="52">
        <v>16</v>
      </c>
      <c r="D60" s="52">
        <v>4</v>
      </c>
      <c r="E60" s="52">
        <v>3</v>
      </c>
      <c r="F60" s="53" t="s">
        <v>17</v>
      </c>
      <c r="G60" s="43"/>
      <c r="H60" s="138">
        <v>-2.31</v>
      </c>
      <c r="I60" s="51"/>
      <c r="J60" s="129">
        <v>-3.5</v>
      </c>
      <c r="K60" s="43"/>
      <c r="L60" s="140"/>
      <c r="M60" s="140"/>
      <c r="N60" s="33">
        <f t="shared" si="2"/>
        <v>1.19</v>
      </c>
      <c r="O60" s="33">
        <f t="shared" si="3"/>
        <v>-2.9050000000000002</v>
      </c>
    </row>
    <row r="61" spans="1:15" ht="25.5">
      <c r="A61" s="193"/>
      <c r="B61" s="194" t="s">
        <v>89</v>
      </c>
      <c r="C61" s="201">
        <v>16</v>
      </c>
      <c r="D61" s="201">
        <v>14</v>
      </c>
      <c r="E61" s="201">
        <v>1</v>
      </c>
      <c r="F61" s="53" t="s">
        <v>17</v>
      </c>
      <c r="G61" s="43">
        <v>-2.9</v>
      </c>
      <c r="H61" s="138">
        <v>-3.64</v>
      </c>
      <c r="I61" s="51"/>
      <c r="J61" s="129">
        <v>-3.2</v>
      </c>
      <c r="K61" s="43"/>
      <c r="L61" s="140">
        <v>-2.5</v>
      </c>
      <c r="M61" s="140"/>
      <c r="N61" s="33">
        <f t="shared" si="2"/>
        <v>1.1400000000000001</v>
      </c>
      <c r="O61" s="33">
        <f t="shared" si="3"/>
        <v>-3.06</v>
      </c>
    </row>
    <row r="62" spans="1:15" ht="25.5">
      <c r="A62" s="193"/>
      <c r="B62" s="207"/>
      <c r="C62" s="203">
        <v>16</v>
      </c>
      <c r="D62" s="203">
        <v>14</v>
      </c>
      <c r="E62" s="203">
        <v>1</v>
      </c>
      <c r="F62" s="53" t="s">
        <v>18</v>
      </c>
      <c r="G62" s="43">
        <v>-3.2</v>
      </c>
      <c r="H62" s="138">
        <v>-4.57</v>
      </c>
      <c r="I62" s="51"/>
      <c r="J62" s="129">
        <v>-4.2</v>
      </c>
      <c r="K62" s="43"/>
      <c r="L62" s="140">
        <v>-3.3</v>
      </c>
      <c r="M62" s="140"/>
      <c r="N62" s="33">
        <f t="shared" si="2"/>
        <v>1.37</v>
      </c>
      <c r="O62" s="33">
        <f t="shared" si="3"/>
        <v>-3.8174999999999999</v>
      </c>
    </row>
    <row r="63" spans="1:15" ht="25.5">
      <c r="A63" s="193"/>
      <c r="B63" s="207"/>
      <c r="C63" s="52">
        <v>16</v>
      </c>
      <c r="D63" s="52">
        <v>4</v>
      </c>
      <c r="E63" s="52">
        <v>3</v>
      </c>
      <c r="F63" s="53" t="s">
        <v>17</v>
      </c>
      <c r="G63" s="43"/>
      <c r="H63" s="138">
        <v>-2.52</v>
      </c>
      <c r="I63" s="51"/>
      <c r="J63" s="129">
        <v>-2.8</v>
      </c>
      <c r="K63" s="43"/>
      <c r="L63" s="140"/>
      <c r="M63" s="140"/>
      <c r="N63" s="33">
        <f t="shared" si="2"/>
        <v>0.2799999999999998</v>
      </c>
      <c r="O63" s="33">
        <f t="shared" si="3"/>
        <v>-2.66</v>
      </c>
    </row>
    <row r="64" spans="1:15" ht="25.5">
      <c r="A64" s="193"/>
      <c r="B64" s="194" t="s">
        <v>90</v>
      </c>
      <c r="C64" s="201">
        <v>16</v>
      </c>
      <c r="D64" s="201">
        <v>14</v>
      </c>
      <c r="E64" s="201">
        <v>1</v>
      </c>
      <c r="F64" s="53" t="s">
        <v>17</v>
      </c>
      <c r="G64" s="43">
        <v>-3.5</v>
      </c>
      <c r="H64" s="138">
        <v>-3.47</v>
      </c>
      <c r="I64" s="51"/>
      <c r="J64" s="129">
        <v>-3.8</v>
      </c>
      <c r="K64" s="43"/>
      <c r="L64" s="140">
        <v>-2.9</v>
      </c>
      <c r="M64" s="140"/>
      <c r="N64" s="33">
        <f t="shared" si="2"/>
        <v>0.89999999999999991</v>
      </c>
      <c r="O64" s="33">
        <f t="shared" si="3"/>
        <v>-3.4175</v>
      </c>
    </row>
    <row r="65" spans="1:15" ht="25.5">
      <c r="A65" s="193"/>
      <c r="B65" s="207"/>
      <c r="C65" s="203">
        <v>16</v>
      </c>
      <c r="D65" s="203">
        <v>14</v>
      </c>
      <c r="E65" s="203">
        <v>1</v>
      </c>
      <c r="F65" s="53" t="s">
        <v>18</v>
      </c>
      <c r="G65" s="43">
        <v>-3.9</v>
      </c>
      <c r="H65" s="138">
        <v>-4.21</v>
      </c>
      <c r="I65" s="51"/>
      <c r="J65" s="129">
        <v>-4.5999999999999996</v>
      </c>
      <c r="K65" s="43"/>
      <c r="L65" s="140">
        <v>-4.0999999999999996</v>
      </c>
      <c r="M65" s="140"/>
      <c r="N65" s="33">
        <f t="shared" si="2"/>
        <v>0.69999999999999973</v>
      </c>
      <c r="O65" s="33">
        <f t="shared" si="3"/>
        <v>-4.2024999999999997</v>
      </c>
    </row>
    <row r="66" spans="1:15" ht="25.5">
      <c r="A66" s="193"/>
      <c r="B66" s="207"/>
      <c r="C66" s="52">
        <v>16</v>
      </c>
      <c r="D66" s="52">
        <v>4</v>
      </c>
      <c r="E66" s="52">
        <v>3</v>
      </c>
      <c r="F66" s="53" t="s">
        <v>17</v>
      </c>
      <c r="G66" s="43"/>
      <c r="H66" s="138">
        <v>-2.4700000000000002</v>
      </c>
      <c r="I66" s="51"/>
      <c r="J66" s="129">
        <v>-3.0999999999999996</v>
      </c>
      <c r="K66" s="43"/>
      <c r="L66" s="140"/>
      <c r="M66" s="140"/>
      <c r="N66" s="33">
        <f t="shared" si="2"/>
        <v>0.62999999999999945</v>
      </c>
      <c r="O66" s="33">
        <f t="shared" si="3"/>
        <v>-2.7850000000000001</v>
      </c>
    </row>
    <row r="67" spans="1:15" ht="25.5">
      <c r="A67" s="193"/>
      <c r="B67" s="194" t="s">
        <v>91</v>
      </c>
      <c r="C67" s="201">
        <v>16</v>
      </c>
      <c r="D67" s="201">
        <v>14</v>
      </c>
      <c r="E67" s="201">
        <v>1</v>
      </c>
      <c r="F67" s="53" t="s">
        <v>17</v>
      </c>
      <c r="G67" s="43"/>
      <c r="H67" s="138">
        <v>-3.64</v>
      </c>
      <c r="I67" s="51"/>
      <c r="J67" s="129">
        <v>-3.5999999999999996</v>
      </c>
      <c r="K67" s="43"/>
      <c r="L67" s="140">
        <v>-3.2</v>
      </c>
      <c r="M67" s="140"/>
      <c r="N67" s="33">
        <f t="shared" si="2"/>
        <v>0.43999999999999995</v>
      </c>
      <c r="O67" s="33">
        <f t="shared" si="3"/>
        <v>-3.4800000000000004</v>
      </c>
    </row>
    <row r="68" spans="1:15" ht="25.5">
      <c r="A68" s="193"/>
      <c r="B68" s="207"/>
      <c r="C68" s="203">
        <v>16</v>
      </c>
      <c r="D68" s="203">
        <v>14</v>
      </c>
      <c r="E68" s="203">
        <v>1</v>
      </c>
      <c r="F68" s="53" t="s">
        <v>18</v>
      </c>
      <c r="G68" s="43"/>
      <c r="H68" s="138">
        <v>-4.88</v>
      </c>
      <c r="I68" s="51"/>
      <c r="J68" s="129">
        <v>-4.5</v>
      </c>
      <c r="K68" s="43"/>
      <c r="L68" s="140">
        <v>-4.2</v>
      </c>
      <c r="M68" s="140"/>
      <c r="N68" s="33">
        <f t="shared" si="2"/>
        <v>0.67999999999999972</v>
      </c>
      <c r="O68" s="33">
        <f t="shared" si="3"/>
        <v>-4.5266666666666664</v>
      </c>
    </row>
    <row r="69" spans="1:15" ht="25.5">
      <c r="A69" s="193"/>
      <c r="B69" s="207"/>
      <c r="C69" s="52">
        <v>16</v>
      </c>
      <c r="D69" s="52">
        <v>4</v>
      </c>
      <c r="E69" s="52">
        <v>3</v>
      </c>
      <c r="F69" s="53" t="s">
        <v>17</v>
      </c>
      <c r="G69" s="43"/>
      <c r="H69" s="138">
        <v>-2.88</v>
      </c>
      <c r="I69" s="51"/>
      <c r="J69" s="129">
        <v>-3.3</v>
      </c>
      <c r="K69" s="43"/>
      <c r="L69" s="140"/>
      <c r="M69" s="140"/>
      <c r="N69" s="33">
        <f t="shared" si="2"/>
        <v>0.41999999999999993</v>
      </c>
      <c r="O69" s="33">
        <f t="shared" si="3"/>
        <v>-3.09</v>
      </c>
    </row>
    <row r="70" spans="1:15" ht="25.5">
      <c r="A70" s="193" t="s">
        <v>36</v>
      </c>
      <c r="B70" s="194" t="s">
        <v>87</v>
      </c>
      <c r="C70" s="201">
        <v>22</v>
      </c>
      <c r="D70" s="201">
        <v>14</v>
      </c>
      <c r="E70" s="201">
        <v>1</v>
      </c>
      <c r="F70" s="53" t="s">
        <v>17</v>
      </c>
      <c r="G70" s="43">
        <v>-2.1</v>
      </c>
      <c r="H70" s="138">
        <v>-2.36</v>
      </c>
      <c r="I70" s="51"/>
      <c r="J70" s="129">
        <v>-3</v>
      </c>
      <c r="K70" s="43"/>
      <c r="L70" s="140">
        <v>-2.3999999999999995</v>
      </c>
      <c r="M70" s="140"/>
      <c r="N70" s="33">
        <f t="shared" si="2"/>
        <v>0.89999999999999991</v>
      </c>
      <c r="O70" s="33">
        <f t="shared" si="3"/>
        <v>-2.4649999999999999</v>
      </c>
    </row>
    <row r="71" spans="1:15" ht="25.5">
      <c r="A71" s="193"/>
      <c r="B71" s="195"/>
      <c r="C71" s="202"/>
      <c r="D71" s="202">
        <v>14</v>
      </c>
      <c r="E71" s="202">
        <v>1</v>
      </c>
      <c r="F71" s="53" t="s">
        <v>18</v>
      </c>
      <c r="G71" s="43">
        <v>-2.2999999999999998</v>
      </c>
      <c r="H71" s="138">
        <v>-3.05</v>
      </c>
      <c r="I71" s="51"/>
      <c r="J71" s="129">
        <v>-3.5</v>
      </c>
      <c r="K71" s="43"/>
      <c r="L71" s="140">
        <v>-3.1999999999999997</v>
      </c>
      <c r="M71" s="140"/>
      <c r="N71" s="33">
        <f t="shared" si="2"/>
        <v>1.2000000000000002</v>
      </c>
      <c r="O71" s="33">
        <f t="shared" si="3"/>
        <v>-3.0124999999999997</v>
      </c>
    </row>
    <row r="72" spans="1:15" ht="25.5">
      <c r="A72" s="193"/>
      <c r="B72" s="194" t="s">
        <v>88</v>
      </c>
      <c r="C72" s="202"/>
      <c r="D72" s="202"/>
      <c r="E72" s="202"/>
      <c r="F72" s="53" t="s">
        <v>17</v>
      </c>
      <c r="G72" s="43">
        <v>-2.2000000000000002</v>
      </c>
      <c r="H72" s="138">
        <v>-2.16</v>
      </c>
      <c r="I72" s="51"/>
      <c r="J72" s="129">
        <v>-2.8</v>
      </c>
      <c r="K72" s="43"/>
      <c r="L72" s="140">
        <v>-2.1999999999999997</v>
      </c>
      <c r="M72" s="140"/>
      <c r="N72" s="33">
        <f t="shared" si="2"/>
        <v>0.63999999999999968</v>
      </c>
      <c r="O72" s="33">
        <f t="shared" si="3"/>
        <v>-2.34</v>
      </c>
    </row>
    <row r="73" spans="1:15" ht="25.5">
      <c r="A73" s="193"/>
      <c r="B73" s="195"/>
      <c r="C73" s="202"/>
      <c r="D73" s="202"/>
      <c r="E73" s="202"/>
      <c r="F73" s="53" t="s">
        <v>18</v>
      </c>
      <c r="G73" s="43">
        <v>-2.5</v>
      </c>
      <c r="H73" s="138">
        <v>-2.65</v>
      </c>
      <c r="I73" s="51"/>
      <c r="J73" s="129">
        <v>-3.3</v>
      </c>
      <c r="K73" s="43"/>
      <c r="L73" s="140">
        <v>-2.8999999999999995</v>
      </c>
      <c r="M73" s="140"/>
      <c r="N73" s="33">
        <f t="shared" si="2"/>
        <v>0.79999999999999982</v>
      </c>
      <c r="O73" s="33">
        <f t="shared" si="3"/>
        <v>-2.8374999999999995</v>
      </c>
    </row>
    <row r="74" spans="1:15" ht="25.5">
      <c r="A74" s="193"/>
      <c r="B74" s="194" t="s">
        <v>89</v>
      </c>
      <c r="C74" s="202"/>
      <c r="D74" s="202"/>
      <c r="E74" s="202"/>
      <c r="F74" s="53" t="s">
        <v>17</v>
      </c>
      <c r="G74" s="43">
        <v>-1.2</v>
      </c>
      <c r="H74" s="138">
        <v>-1.96</v>
      </c>
      <c r="I74" s="51"/>
      <c r="J74" s="129">
        <v>-1.9000000000000004</v>
      </c>
      <c r="K74" s="43"/>
      <c r="L74" s="140">
        <v>-1.2999999999999998</v>
      </c>
      <c r="M74" s="140"/>
      <c r="N74" s="33">
        <f t="shared" si="2"/>
        <v>0.76</v>
      </c>
      <c r="O74" s="33">
        <f t="shared" si="3"/>
        <v>-1.59</v>
      </c>
    </row>
    <row r="75" spans="1:15" ht="25.5">
      <c r="A75" s="193"/>
      <c r="B75" s="195"/>
      <c r="C75" s="202"/>
      <c r="D75" s="202"/>
      <c r="E75" s="202"/>
      <c r="F75" s="53" t="s">
        <v>18</v>
      </c>
      <c r="G75" s="43">
        <v>-1.3</v>
      </c>
      <c r="H75" s="138">
        <v>-2.36</v>
      </c>
      <c r="I75" s="51"/>
      <c r="J75" s="129">
        <v>-2.4000000000000004</v>
      </c>
      <c r="K75" s="43"/>
      <c r="L75" s="140">
        <v>-2.5999999999999996</v>
      </c>
      <c r="M75" s="140"/>
      <c r="N75" s="33">
        <f t="shared" si="2"/>
        <v>1.2999999999999996</v>
      </c>
      <c r="O75" s="33">
        <f t="shared" si="3"/>
        <v>-2.165</v>
      </c>
    </row>
    <row r="76" spans="1:15" ht="25.5">
      <c r="A76" s="193"/>
      <c r="B76" s="194" t="s">
        <v>90</v>
      </c>
      <c r="C76" s="202"/>
      <c r="D76" s="202"/>
      <c r="E76" s="202"/>
      <c r="F76" s="53" t="s">
        <v>17</v>
      </c>
      <c r="G76" s="43">
        <v>-2</v>
      </c>
      <c r="H76" s="138">
        <v>-1.77</v>
      </c>
      <c r="I76" s="51"/>
      <c r="J76" s="129">
        <v>-2.4000000000000004</v>
      </c>
      <c r="K76" s="43"/>
      <c r="L76" s="140">
        <v>-1.9</v>
      </c>
      <c r="M76" s="140"/>
      <c r="N76" s="33">
        <f t="shared" si="2"/>
        <v>0.63000000000000034</v>
      </c>
      <c r="O76" s="33">
        <f t="shared" si="3"/>
        <v>-2.0175000000000001</v>
      </c>
    </row>
    <row r="77" spans="1:15" ht="25.5">
      <c r="A77" s="193"/>
      <c r="B77" s="195"/>
      <c r="C77" s="202"/>
      <c r="D77" s="202"/>
      <c r="E77" s="202"/>
      <c r="F77" s="53" t="s">
        <v>18</v>
      </c>
      <c r="G77" s="43">
        <v>-2.2000000000000002</v>
      </c>
      <c r="H77" s="138">
        <v>-1.93</v>
      </c>
      <c r="I77" s="51"/>
      <c r="J77" s="129">
        <v>-3</v>
      </c>
      <c r="K77" s="43"/>
      <c r="L77" s="140">
        <v>-2.7</v>
      </c>
      <c r="M77" s="140"/>
      <c r="N77" s="33">
        <f t="shared" si="2"/>
        <v>1.07</v>
      </c>
      <c r="O77" s="33">
        <f t="shared" si="3"/>
        <v>-2.4575</v>
      </c>
    </row>
    <row r="78" spans="1:15" ht="25.5">
      <c r="A78" s="193"/>
      <c r="B78" s="194" t="s">
        <v>91</v>
      </c>
      <c r="C78" s="202"/>
      <c r="D78" s="202">
        <v>14</v>
      </c>
      <c r="E78" s="202">
        <v>1</v>
      </c>
      <c r="F78" s="53" t="s">
        <v>17</v>
      </c>
      <c r="G78" s="43"/>
      <c r="H78" s="138">
        <v>-2.4900000000000002</v>
      </c>
      <c r="I78" s="51"/>
      <c r="J78" s="129">
        <v>-2.2999999999999998</v>
      </c>
      <c r="K78" s="43"/>
      <c r="L78" s="140">
        <v>-1.9000000000000004</v>
      </c>
      <c r="M78" s="140"/>
      <c r="N78" s="33">
        <f t="shared" si="2"/>
        <v>0.58999999999999986</v>
      </c>
      <c r="O78" s="33">
        <f t="shared" si="3"/>
        <v>-2.23</v>
      </c>
    </row>
    <row r="79" spans="1:15" ht="25.5">
      <c r="A79" s="193"/>
      <c r="B79" s="195"/>
      <c r="C79" s="203"/>
      <c r="D79" s="203">
        <v>14</v>
      </c>
      <c r="E79" s="203">
        <v>1</v>
      </c>
      <c r="F79" s="53" t="s">
        <v>18</v>
      </c>
      <c r="G79" s="43"/>
      <c r="H79" s="138">
        <v>-2.16</v>
      </c>
      <c r="I79" s="53"/>
      <c r="J79" s="129">
        <v>-2.9000000000000004</v>
      </c>
      <c r="K79" s="43"/>
      <c r="L79" s="140">
        <v>-2.6000000000000005</v>
      </c>
      <c r="M79" s="140"/>
      <c r="N79" s="33">
        <f>MAX(G79:M79)-MIN(G79:M79)</f>
        <v>0.74000000000000021</v>
      </c>
      <c r="O79" s="33">
        <f>AVERAGE(G79:M79)</f>
        <v>-2.5533333333333337</v>
      </c>
    </row>
    <row r="80" spans="1:15">
      <c r="A80"/>
      <c r="B80"/>
      <c r="C80"/>
      <c r="D80"/>
      <c r="E80"/>
      <c r="F80"/>
      <c r="G80"/>
      <c r="H80" s="27"/>
      <c r="I80"/>
      <c r="J80" s="27"/>
      <c r="K80" s="27"/>
      <c r="L80" s="27"/>
      <c r="M80" s="27"/>
    </row>
    <row r="81" spans="1:13">
      <c r="A81"/>
      <c r="B81"/>
      <c r="C81"/>
      <c r="D81"/>
      <c r="E81"/>
      <c r="F81"/>
      <c r="G81"/>
      <c r="H81" s="27"/>
      <c r="I81"/>
      <c r="J81" s="27"/>
      <c r="K81" s="27"/>
      <c r="L81" s="27"/>
      <c r="M81" s="27"/>
    </row>
    <row r="82" spans="1:13">
      <c r="A82"/>
      <c r="B82"/>
      <c r="C82"/>
      <c r="D82"/>
      <c r="E82"/>
      <c r="F82"/>
      <c r="G82"/>
      <c r="H82" s="27"/>
      <c r="I82"/>
      <c r="J82" s="27"/>
      <c r="K82" s="27"/>
      <c r="L82" s="27"/>
      <c r="M82" s="27"/>
    </row>
    <row r="83" spans="1:13">
      <c r="A83"/>
      <c r="B83"/>
      <c r="C83"/>
      <c r="D83"/>
      <c r="E83"/>
      <c r="F83"/>
      <c r="G83"/>
      <c r="H83" s="27"/>
      <c r="I83"/>
      <c r="J83" s="27"/>
      <c r="K83" s="27"/>
      <c r="L83" s="27"/>
      <c r="M83" s="27"/>
    </row>
    <row r="84" spans="1:13">
      <c r="A84"/>
      <c r="B84"/>
      <c r="C84"/>
      <c r="D84"/>
      <c r="E84"/>
      <c r="F84"/>
      <c r="G84"/>
      <c r="H84" s="27"/>
      <c r="I84"/>
      <c r="J84" s="27"/>
      <c r="K84" s="27"/>
      <c r="L84" s="27"/>
      <c r="M84" s="27"/>
    </row>
  </sheetData>
  <mergeCells count="79">
    <mergeCell ref="E67:E68"/>
    <mergeCell ref="A70:A79"/>
    <mergeCell ref="B70:B71"/>
    <mergeCell ref="C70:C79"/>
    <mergeCell ref="D70:D79"/>
    <mergeCell ref="E70:E79"/>
    <mergeCell ref="B72:B73"/>
    <mergeCell ref="B74:B75"/>
    <mergeCell ref="B76:B77"/>
    <mergeCell ref="B78:B79"/>
    <mergeCell ref="A55:A69"/>
    <mergeCell ref="B55:B57"/>
    <mergeCell ref="B61:B63"/>
    <mergeCell ref="E55:E56"/>
    <mergeCell ref="B67:B69"/>
    <mergeCell ref="C55:C56"/>
    <mergeCell ref="D55:D56"/>
    <mergeCell ref="B58:B60"/>
    <mergeCell ref="C58:C59"/>
    <mergeCell ref="D58:D59"/>
    <mergeCell ref="C67:C68"/>
    <mergeCell ref="D67:D68"/>
    <mergeCell ref="E58:E59"/>
    <mergeCell ref="C61:C62"/>
    <mergeCell ref="D61:D62"/>
    <mergeCell ref="E61:E62"/>
    <mergeCell ref="B64:B66"/>
    <mergeCell ref="C64:C65"/>
    <mergeCell ref="D64:D65"/>
    <mergeCell ref="E64:E65"/>
    <mergeCell ref="C35:C44"/>
    <mergeCell ref="D35:D44"/>
    <mergeCell ref="E35:E44"/>
    <mergeCell ref="B37:B38"/>
    <mergeCell ref="B39:B40"/>
    <mergeCell ref="B41:B42"/>
    <mergeCell ref="B43:B44"/>
    <mergeCell ref="A35:A44"/>
    <mergeCell ref="B35:B36"/>
    <mergeCell ref="B53:B54"/>
    <mergeCell ref="A20:A23"/>
    <mergeCell ref="B20:B21"/>
    <mergeCell ref="A25:A34"/>
    <mergeCell ref="B25:B26"/>
    <mergeCell ref="B27:B28"/>
    <mergeCell ref="B29:B30"/>
    <mergeCell ref="B31:B32"/>
    <mergeCell ref="B33:B34"/>
    <mergeCell ref="B47:B48"/>
    <mergeCell ref="B51:B52"/>
    <mergeCell ref="B49:B50"/>
    <mergeCell ref="A45:A54"/>
    <mergeCell ref="B45:B46"/>
    <mergeCell ref="C20:C23"/>
    <mergeCell ref="D20:D23"/>
    <mergeCell ref="E20:E23"/>
    <mergeCell ref="B22:B23"/>
    <mergeCell ref="A14:A19"/>
    <mergeCell ref="B14:B16"/>
    <mergeCell ref="C14:C15"/>
    <mergeCell ref="D14:D15"/>
    <mergeCell ref="E14:E15"/>
    <mergeCell ref="B17:B19"/>
    <mergeCell ref="C17:C18"/>
    <mergeCell ref="D17:D18"/>
    <mergeCell ref="E17:E18"/>
    <mergeCell ref="C6:C9"/>
    <mergeCell ref="D6:D9"/>
    <mergeCell ref="E6:E9"/>
    <mergeCell ref="B8:B9"/>
    <mergeCell ref="A10:A13"/>
    <mergeCell ref="B10:B11"/>
    <mergeCell ref="B12:B13"/>
    <mergeCell ref="A1:B1"/>
    <mergeCell ref="A2:A5"/>
    <mergeCell ref="B2:B3"/>
    <mergeCell ref="B4:B5"/>
    <mergeCell ref="A6:A9"/>
    <mergeCell ref="B6:B7"/>
  </mergeCells>
  <phoneticPr fontId="1" type="noConversion"/>
  <hyperlinks>
    <hyperlink ref="F11" r:id="rId1"/>
    <hyperlink ref="F13" r:id="rId2"/>
    <hyperlink ref="F46" r:id="rId3"/>
    <hyperlink ref="F54" r:id="rId4"/>
    <hyperlink ref="F48" r:id="rId5"/>
    <hyperlink ref="F50" r:id="rId6"/>
    <hyperlink ref="F52" r:id="rId7"/>
  </hyperlinks>
  <pageMargins left="0.7" right="0.7" top="0.75" bottom="0.75" header="0.3" footer="0.3"/>
  <pageSetup paperSize="9" orientation="portrait" r:id="rId8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84"/>
  <sheetViews>
    <sheetView workbookViewId="0">
      <pane ySplit="1" topLeftCell="A33" activePane="bottomLeft" state="frozen"/>
      <selection pane="bottomLeft" activeCell="L35" sqref="L35:L44"/>
    </sheetView>
  </sheetViews>
  <sheetFormatPr defaultColWidth="8.875" defaultRowHeight="14.25"/>
  <cols>
    <col min="1" max="1" width="9.625" style="3" customWidth="1"/>
    <col min="2" max="2" width="16.75" style="3" customWidth="1"/>
    <col min="3" max="5" width="8.875" style="3"/>
    <col min="6" max="6" width="12.625" style="3" customWidth="1"/>
    <col min="7" max="7" width="8.875" style="3"/>
    <col min="8" max="8" width="8.875" style="29"/>
    <col min="9" max="9" width="8.875" style="3"/>
    <col min="10" max="11" width="8.875" style="29"/>
    <col min="12" max="13" width="8.875" style="134"/>
  </cols>
  <sheetData>
    <row r="1" spans="1:15" ht="38.25">
      <c r="A1" s="213" t="s">
        <v>95</v>
      </c>
      <c r="B1" s="214"/>
      <c r="C1" s="53" t="s">
        <v>14</v>
      </c>
      <c r="D1" s="53" t="s">
        <v>15</v>
      </c>
      <c r="E1" s="53" t="s">
        <v>16</v>
      </c>
      <c r="F1" s="53" t="s">
        <v>37</v>
      </c>
      <c r="G1" s="51" t="s">
        <v>0</v>
      </c>
      <c r="H1" s="28" t="s">
        <v>1</v>
      </c>
      <c r="I1" s="13" t="s">
        <v>9</v>
      </c>
      <c r="J1" s="28" t="s">
        <v>10</v>
      </c>
      <c r="K1" s="28" t="s">
        <v>11</v>
      </c>
      <c r="L1" s="28" t="s">
        <v>22</v>
      </c>
      <c r="M1" s="28" t="s">
        <v>50</v>
      </c>
      <c r="N1" s="51" t="s">
        <v>25</v>
      </c>
      <c r="O1" s="51" t="s">
        <v>29</v>
      </c>
    </row>
    <row r="2" spans="1:15" ht="17.25" customHeight="1">
      <c r="A2" s="193" t="s">
        <v>32</v>
      </c>
      <c r="B2" s="194" t="s">
        <v>52</v>
      </c>
      <c r="C2" s="53">
        <v>1</v>
      </c>
      <c r="D2" s="53">
        <v>1</v>
      </c>
      <c r="E2" s="53">
        <v>1</v>
      </c>
      <c r="F2" s="53"/>
      <c r="G2" s="53">
        <v>-0.5</v>
      </c>
      <c r="H2" s="138">
        <v>-1.82</v>
      </c>
      <c r="I2" s="42"/>
      <c r="J2" s="129">
        <v>-0.93000000000000016</v>
      </c>
      <c r="K2" s="43"/>
      <c r="L2" s="28"/>
      <c r="M2" s="28">
        <v>-1.49</v>
      </c>
      <c r="N2" s="33">
        <f>MAX(G2:M2)-MIN(G2:M2)</f>
        <v>1.32</v>
      </c>
      <c r="O2" s="33">
        <f>AVERAGE(G2:M2)</f>
        <v>-1.1850000000000001</v>
      </c>
    </row>
    <row r="3" spans="1:15">
      <c r="A3" s="193"/>
      <c r="B3" s="195"/>
      <c r="C3" s="53">
        <v>1</v>
      </c>
      <c r="D3" s="53">
        <v>2</v>
      </c>
      <c r="E3" s="53">
        <v>1</v>
      </c>
      <c r="F3" s="53"/>
      <c r="G3" s="53">
        <v>-3.3</v>
      </c>
      <c r="H3" s="138">
        <v>-4.51</v>
      </c>
      <c r="I3" s="42"/>
      <c r="J3" s="151">
        <v>-3.95</v>
      </c>
      <c r="K3" s="43"/>
      <c r="L3" s="28"/>
      <c r="M3" s="28">
        <v>-3.59</v>
      </c>
      <c r="N3" s="33">
        <f t="shared" ref="N3:N23" si="0">MAX(G3:M3)-MIN(G3:M3)</f>
        <v>1.21</v>
      </c>
      <c r="O3" s="33">
        <f t="shared" ref="O3:O23" si="1">AVERAGE(G3:M3)</f>
        <v>-3.8374999999999999</v>
      </c>
    </row>
    <row r="4" spans="1:15">
      <c r="A4" s="193"/>
      <c r="B4" s="194" t="s">
        <v>53</v>
      </c>
      <c r="C4" s="53">
        <v>1</v>
      </c>
      <c r="D4" s="53">
        <v>1</v>
      </c>
      <c r="E4" s="53">
        <v>1</v>
      </c>
      <c r="F4" s="53"/>
      <c r="G4" s="53">
        <v>-0.2</v>
      </c>
      <c r="H4" s="138">
        <v>-1.76</v>
      </c>
      <c r="I4" s="42"/>
      <c r="J4" s="151">
        <v>-0.81</v>
      </c>
      <c r="K4" s="43"/>
      <c r="L4" s="28"/>
      <c r="M4" s="28">
        <v>-1.38</v>
      </c>
      <c r="N4" s="33">
        <f t="shared" si="0"/>
        <v>1.56</v>
      </c>
      <c r="O4" s="33">
        <f t="shared" si="1"/>
        <v>-1.0375000000000001</v>
      </c>
    </row>
    <row r="5" spans="1:15">
      <c r="A5" s="193"/>
      <c r="B5" s="195"/>
      <c r="C5" s="53">
        <v>1</v>
      </c>
      <c r="D5" s="53">
        <v>2</v>
      </c>
      <c r="E5" s="53">
        <v>1</v>
      </c>
      <c r="F5" s="53"/>
      <c r="G5" s="53">
        <v>-3.4</v>
      </c>
      <c r="H5" s="138">
        <v>-4.38</v>
      </c>
      <c r="I5" s="42"/>
      <c r="J5" s="151">
        <v>-3.99</v>
      </c>
      <c r="K5" s="43"/>
      <c r="L5" s="28"/>
      <c r="M5" s="28">
        <v>-3.71</v>
      </c>
      <c r="N5" s="33">
        <f t="shared" si="0"/>
        <v>0.98</v>
      </c>
      <c r="O5" s="33">
        <f t="shared" si="1"/>
        <v>-3.87</v>
      </c>
    </row>
    <row r="6" spans="1:15" s="178" customFormat="1">
      <c r="A6" s="215" t="s">
        <v>33</v>
      </c>
      <c r="B6" s="216" t="s">
        <v>52</v>
      </c>
      <c r="C6" s="218">
        <v>2</v>
      </c>
      <c r="D6" s="218">
        <v>14</v>
      </c>
      <c r="E6" s="218">
        <v>1</v>
      </c>
      <c r="F6" s="173" t="s">
        <v>20</v>
      </c>
      <c r="G6" s="173">
        <v>-11.2</v>
      </c>
      <c r="H6" s="174">
        <v>-11.9</v>
      </c>
      <c r="I6" s="175"/>
      <c r="J6" s="179">
        <v>-11.1</v>
      </c>
      <c r="K6" s="173"/>
      <c r="L6" s="180">
        <v>-10.3</v>
      </c>
      <c r="M6" s="180">
        <v>-12.09</v>
      </c>
      <c r="N6" s="177">
        <f t="shared" si="0"/>
        <v>1.7899999999999991</v>
      </c>
      <c r="O6" s="177">
        <f t="shared" si="1"/>
        <v>-11.318000000000001</v>
      </c>
    </row>
    <row r="7" spans="1:15" s="178" customFormat="1">
      <c r="A7" s="215"/>
      <c r="B7" s="217"/>
      <c r="C7" s="219"/>
      <c r="D7" s="219"/>
      <c r="E7" s="219"/>
      <c r="F7" s="173" t="s">
        <v>21</v>
      </c>
      <c r="G7" s="173">
        <v>-10.9</v>
      </c>
      <c r="H7" s="174">
        <v>-11.32</v>
      </c>
      <c r="I7" s="175"/>
      <c r="J7" s="176">
        <v>-11.1</v>
      </c>
      <c r="K7" s="173"/>
      <c r="L7" s="180">
        <v>-12.1</v>
      </c>
      <c r="M7" s="180">
        <v>-11.21</v>
      </c>
      <c r="N7" s="177">
        <f t="shared" si="0"/>
        <v>1.1999999999999993</v>
      </c>
      <c r="O7" s="177">
        <f t="shared" si="1"/>
        <v>-11.326000000000001</v>
      </c>
    </row>
    <row r="8" spans="1:15" s="178" customFormat="1">
      <c r="A8" s="215"/>
      <c r="B8" s="216" t="s">
        <v>53</v>
      </c>
      <c r="C8" s="219"/>
      <c r="D8" s="219"/>
      <c r="E8" s="219"/>
      <c r="F8" s="173" t="s">
        <v>20</v>
      </c>
      <c r="G8" s="173">
        <v>-11</v>
      </c>
      <c r="H8" s="174">
        <v>-11.86</v>
      </c>
      <c r="I8" s="174"/>
      <c r="J8" s="176">
        <v>-11.3</v>
      </c>
      <c r="K8" s="173"/>
      <c r="L8" s="180">
        <v>-10.199999999999999</v>
      </c>
      <c r="M8" s="180">
        <v>-12</v>
      </c>
      <c r="N8" s="177">
        <f t="shared" si="0"/>
        <v>1.8000000000000007</v>
      </c>
      <c r="O8" s="177">
        <f t="shared" si="1"/>
        <v>-11.272</v>
      </c>
    </row>
    <row r="9" spans="1:15" s="178" customFormat="1">
      <c r="A9" s="215"/>
      <c r="B9" s="217"/>
      <c r="C9" s="220"/>
      <c r="D9" s="220"/>
      <c r="E9" s="220"/>
      <c r="F9" s="173" t="s">
        <v>21</v>
      </c>
      <c r="G9" s="173">
        <v>-10.7</v>
      </c>
      <c r="H9" s="174">
        <v>-11.5</v>
      </c>
      <c r="I9" s="174"/>
      <c r="J9" s="176">
        <v>-11</v>
      </c>
      <c r="K9" s="173"/>
      <c r="L9" s="180">
        <v>-12.3</v>
      </c>
      <c r="M9" s="180">
        <v>-11.1</v>
      </c>
      <c r="N9" s="177">
        <f t="shared" si="0"/>
        <v>1.6000000000000014</v>
      </c>
      <c r="O9" s="177">
        <f t="shared" si="1"/>
        <v>-11.32</v>
      </c>
    </row>
    <row r="10" spans="1:15">
      <c r="A10" s="207" t="s">
        <v>34</v>
      </c>
      <c r="B10" s="194" t="s">
        <v>52</v>
      </c>
      <c r="C10" s="105">
        <v>4</v>
      </c>
      <c r="D10" s="105">
        <v>1</v>
      </c>
      <c r="E10" s="105">
        <v>4</v>
      </c>
      <c r="F10" s="43" t="s">
        <v>20</v>
      </c>
      <c r="G10" s="160">
        <v>-3.3</v>
      </c>
      <c r="H10" s="138">
        <v>-3.2</v>
      </c>
      <c r="I10" s="50"/>
      <c r="J10" s="103">
        <v>-3.0999999999999996</v>
      </c>
      <c r="K10" s="43"/>
      <c r="L10" s="129"/>
      <c r="M10" s="129"/>
      <c r="N10" s="33">
        <f t="shared" si="0"/>
        <v>0.20000000000000018</v>
      </c>
      <c r="O10" s="33">
        <f t="shared" si="1"/>
        <v>-3.1999999999999997</v>
      </c>
    </row>
    <row r="11" spans="1:15">
      <c r="A11" s="207"/>
      <c r="B11" s="207"/>
      <c r="C11" s="52">
        <v>22</v>
      </c>
      <c r="D11" s="52">
        <v>2</v>
      </c>
      <c r="E11" s="52">
        <v>9</v>
      </c>
      <c r="F11" s="43" t="s">
        <v>51</v>
      </c>
      <c r="G11" s="160"/>
      <c r="H11" s="138">
        <v>-5.24</v>
      </c>
      <c r="I11" s="50"/>
      <c r="J11" s="103">
        <v>-6.9</v>
      </c>
      <c r="K11" s="43"/>
      <c r="L11" s="129">
        <v>-7.2</v>
      </c>
      <c r="M11" s="129">
        <v>-4.45</v>
      </c>
      <c r="N11" s="33">
        <f t="shared" si="0"/>
        <v>2.75</v>
      </c>
      <c r="O11" s="33">
        <f t="shared" si="1"/>
        <v>-5.9474999999999998</v>
      </c>
    </row>
    <row r="12" spans="1:15">
      <c r="A12" s="207"/>
      <c r="B12" s="194" t="s">
        <v>53</v>
      </c>
      <c r="C12" s="105">
        <v>4</v>
      </c>
      <c r="D12" s="105">
        <v>1</v>
      </c>
      <c r="E12" s="105">
        <v>4</v>
      </c>
      <c r="F12" s="43" t="s">
        <v>20</v>
      </c>
      <c r="G12" s="160">
        <v>-3.4</v>
      </c>
      <c r="H12" s="138">
        <v>-3.25</v>
      </c>
      <c r="I12" s="51"/>
      <c r="J12" s="103">
        <v>-3.2</v>
      </c>
      <c r="K12" s="43"/>
      <c r="L12" s="129"/>
      <c r="M12" s="129"/>
      <c r="N12" s="33">
        <f>MAX(G12:M12)-MIN(G12:M12)</f>
        <v>0.19999999999999973</v>
      </c>
      <c r="O12" s="33">
        <f>AVERAGE(G12:M12)</f>
        <v>-3.2833333333333337</v>
      </c>
    </row>
    <row r="13" spans="1:15">
      <c r="A13" s="207"/>
      <c r="B13" s="207"/>
      <c r="C13" s="52">
        <v>22</v>
      </c>
      <c r="D13" s="52">
        <v>2</v>
      </c>
      <c r="E13" s="52">
        <v>9</v>
      </c>
      <c r="F13" s="43" t="s">
        <v>51</v>
      </c>
      <c r="G13" s="160"/>
      <c r="H13" s="138">
        <v>-6.42</v>
      </c>
      <c r="I13" s="51"/>
      <c r="J13" s="103">
        <v>-7.1</v>
      </c>
      <c r="K13" s="43"/>
      <c r="L13" s="129">
        <v>-6.5</v>
      </c>
      <c r="M13" s="129">
        <v>-4.59</v>
      </c>
      <c r="N13" s="33">
        <f t="shared" si="0"/>
        <v>2.5099999999999998</v>
      </c>
      <c r="O13" s="33">
        <f t="shared" si="1"/>
        <v>-6.1524999999999999</v>
      </c>
    </row>
    <row r="14" spans="1:15" ht="25.5">
      <c r="A14" s="193" t="s">
        <v>35</v>
      </c>
      <c r="B14" s="208" t="s">
        <v>52</v>
      </c>
      <c r="C14" s="201">
        <v>16</v>
      </c>
      <c r="D14" s="201">
        <v>14</v>
      </c>
      <c r="E14" s="201">
        <v>1</v>
      </c>
      <c r="F14" s="53" t="s">
        <v>17</v>
      </c>
      <c r="G14" s="53">
        <v>-6.6</v>
      </c>
      <c r="H14" s="138">
        <v>-6.6</v>
      </c>
      <c r="I14" s="51"/>
      <c r="J14" s="129">
        <v>-6.6</v>
      </c>
      <c r="K14" s="43"/>
      <c r="L14" s="130">
        <v>-5.9</v>
      </c>
      <c r="M14" s="130">
        <v>-7.73</v>
      </c>
      <c r="N14" s="33">
        <f>MAX(G14:M14)-MIN(G14:M14)</f>
        <v>1.83</v>
      </c>
      <c r="O14" s="33">
        <f>AVERAGE(G14:M14)</f>
        <v>-6.6859999999999982</v>
      </c>
    </row>
    <row r="15" spans="1:15" ht="25.5">
      <c r="A15" s="193"/>
      <c r="B15" s="209"/>
      <c r="C15" s="203">
        <v>16</v>
      </c>
      <c r="D15" s="203">
        <v>14</v>
      </c>
      <c r="E15" s="203">
        <v>1</v>
      </c>
      <c r="F15" s="53" t="s">
        <v>18</v>
      </c>
      <c r="G15" s="53">
        <v>-7.1</v>
      </c>
      <c r="H15" s="138">
        <v>-7.59</v>
      </c>
      <c r="I15" s="51"/>
      <c r="J15" s="129">
        <v>-7.6</v>
      </c>
      <c r="K15" s="43"/>
      <c r="L15" s="132">
        <v>-7.2</v>
      </c>
      <c r="M15" s="132">
        <v>-8.23</v>
      </c>
      <c r="N15" s="33">
        <f>MAX(G15:M15)-MIN(G15:M15)</f>
        <v>1.1300000000000008</v>
      </c>
      <c r="O15" s="33">
        <f>AVERAGE(G15:M15)</f>
        <v>-7.5439999999999996</v>
      </c>
    </row>
    <row r="16" spans="1:15" ht="25.5">
      <c r="A16" s="193"/>
      <c r="B16" s="209"/>
      <c r="C16" s="52">
        <v>16</v>
      </c>
      <c r="D16" s="52">
        <v>4</v>
      </c>
      <c r="E16" s="52">
        <v>3</v>
      </c>
      <c r="F16" s="53" t="s">
        <v>17</v>
      </c>
      <c r="G16" s="53"/>
      <c r="H16" s="138">
        <v>-5.4</v>
      </c>
      <c r="I16" s="51"/>
      <c r="J16" s="129">
        <v>-6.5</v>
      </c>
      <c r="K16" s="43"/>
      <c r="L16" s="143"/>
      <c r="M16" s="143">
        <v>-5.76</v>
      </c>
      <c r="N16" s="33">
        <f t="shared" si="0"/>
        <v>1.0999999999999996</v>
      </c>
      <c r="O16" s="33">
        <f t="shared" si="1"/>
        <v>-5.8866666666666667</v>
      </c>
    </row>
    <row r="17" spans="1:15" ht="25.5">
      <c r="A17" s="193"/>
      <c r="B17" s="194" t="s">
        <v>53</v>
      </c>
      <c r="C17" s="201">
        <v>16</v>
      </c>
      <c r="D17" s="201">
        <v>14</v>
      </c>
      <c r="E17" s="201">
        <v>1</v>
      </c>
      <c r="F17" s="53" t="s">
        <v>17</v>
      </c>
      <c r="G17" s="53">
        <v>-6.3</v>
      </c>
      <c r="H17" s="138">
        <v>-6.95</v>
      </c>
      <c r="I17" s="51"/>
      <c r="J17" s="129">
        <v>-6.9</v>
      </c>
      <c r="K17" s="43"/>
      <c r="L17" s="130">
        <v>-6.5</v>
      </c>
      <c r="M17" s="130">
        <v>-7.51</v>
      </c>
      <c r="N17" s="33">
        <f t="shared" si="0"/>
        <v>1.21</v>
      </c>
      <c r="O17" s="33">
        <f t="shared" si="1"/>
        <v>-6.831999999999999</v>
      </c>
    </row>
    <row r="18" spans="1:15" ht="25.5">
      <c r="A18" s="193"/>
      <c r="B18" s="207"/>
      <c r="C18" s="203">
        <v>16</v>
      </c>
      <c r="D18" s="203">
        <v>14</v>
      </c>
      <c r="E18" s="203">
        <v>1</v>
      </c>
      <c r="F18" s="53" t="s">
        <v>18</v>
      </c>
      <c r="G18" s="53">
        <v>-6.7</v>
      </c>
      <c r="H18" s="138">
        <v>-7.92</v>
      </c>
      <c r="I18" s="51"/>
      <c r="J18" s="129">
        <v>-8</v>
      </c>
      <c r="K18" s="43"/>
      <c r="L18" s="132">
        <v>-7.3</v>
      </c>
      <c r="M18" s="132">
        <v>-8.15</v>
      </c>
      <c r="N18" s="33">
        <f t="shared" si="0"/>
        <v>1.4500000000000002</v>
      </c>
      <c r="O18" s="33">
        <f t="shared" si="1"/>
        <v>-7.6139999999999999</v>
      </c>
    </row>
    <row r="19" spans="1:15" ht="25.5">
      <c r="A19" s="193"/>
      <c r="B19" s="207"/>
      <c r="C19" s="52">
        <v>16</v>
      </c>
      <c r="D19" s="52">
        <v>4</v>
      </c>
      <c r="E19" s="52">
        <v>3</v>
      </c>
      <c r="F19" s="53" t="s">
        <v>17</v>
      </c>
      <c r="G19" s="53"/>
      <c r="H19" s="138">
        <v>-5.94</v>
      </c>
      <c r="I19" s="51"/>
      <c r="J19" s="129">
        <v>-6.6999999999999993</v>
      </c>
      <c r="K19" s="43"/>
      <c r="L19" s="143"/>
      <c r="M19" s="143">
        <v>-5.32</v>
      </c>
      <c r="N19" s="33">
        <f t="shared" si="0"/>
        <v>1.379999999999999</v>
      </c>
      <c r="O19" s="33">
        <f t="shared" si="1"/>
        <v>-5.9866666666666672</v>
      </c>
    </row>
    <row r="20" spans="1:15" ht="25.5">
      <c r="A20" s="193" t="s">
        <v>36</v>
      </c>
      <c r="B20" s="208" t="s">
        <v>52</v>
      </c>
      <c r="C20" s="201">
        <v>22</v>
      </c>
      <c r="D20" s="201">
        <v>14</v>
      </c>
      <c r="E20" s="201">
        <v>1</v>
      </c>
      <c r="F20" s="53" t="s">
        <v>17</v>
      </c>
      <c r="G20" s="53">
        <v>-5.2</v>
      </c>
      <c r="H20" s="138">
        <v>-5.61</v>
      </c>
      <c r="I20" s="51"/>
      <c r="J20" s="103">
        <v>-5.6</v>
      </c>
      <c r="K20" s="43"/>
      <c r="L20" s="133">
        <v>-5.6</v>
      </c>
      <c r="M20" s="133">
        <v>-6.7</v>
      </c>
      <c r="N20" s="33">
        <f>MAX(G20:M20)-MIN(G20:M20)</f>
        <v>1.5</v>
      </c>
      <c r="O20" s="33">
        <f>AVERAGE(G20:M20)</f>
        <v>-5.7419999999999991</v>
      </c>
    </row>
    <row r="21" spans="1:15" ht="25.5">
      <c r="A21" s="193"/>
      <c r="B21" s="210"/>
      <c r="C21" s="202"/>
      <c r="D21" s="202">
        <v>14</v>
      </c>
      <c r="E21" s="202">
        <v>1</v>
      </c>
      <c r="F21" s="53" t="s">
        <v>18</v>
      </c>
      <c r="G21" s="53">
        <v>-5.6</v>
      </c>
      <c r="H21" s="138">
        <v>-6.41</v>
      </c>
      <c r="I21" s="51"/>
      <c r="J21" s="103">
        <v>-6.5</v>
      </c>
      <c r="K21" s="43"/>
      <c r="L21" s="133">
        <v>-6.5</v>
      </c>
      <c r="M21" s="133">
        <v>-7.12</v>
      </c>
      <c r="N21" s="33">
        <f>MAX(G21:M21)-MIN(G21:M21)</f>
        <v>1.5200000000000005</v>
      </c>
      <c r="O21" s="33">
        <f>AVERAGE(G21:M21)</f>
        <v>-6.4259999999999993</v>
      </c>
    </row>
    <row r="22" spans="1:15" ht="25.5">
      <c r="A22" s="193"/>
      <c r="B22" s="208" t="s">
        <v>53</v>
      </c>
      <c r="C22" s="202"/>
      <c r="D22" s="202">
        <v>14</v>
      </c>
      <c r="E22" s="202">
        <v>1</v>
      </c>
      <c r="F22" s="53" t="s">
        <v>17</v>
      </c>
      <c r="G22" s="53">
        <v>-4.9000000000000004</v>
      </c>
      <c r="H22" s="138">
        <v>-5.6</v>
      </c>
      <c r="I22" s="51"/>
      <c r="J22" s="103">
        <v>-5.9</v>
      </c>
      <c r="K22" s="43"/>
      <c r="L22" s="133">
        <v>-5.2</v>
      </c>
      <c r="M22" s="133">
        <v>-6.54</v>
      </c>
      <c r="N22" s="33">
        <f t="shared" si="0"/>
        <v>1.6399999999999997</v>
      </c>
      <c r="O22" s="33">
        <f t="shared" si="1"/>
        <v>-5.6279999999999992</v>
      </c>
    </row>
    <row r="23" spans="1:15" ht="25.5">
      <c r="A23" s="193"/>
      <c r="B23" s="210" t="s">
        <v>19</v>
      </c>
      <c r="C23" s="203"/>
      <c r="D23" s="203">
        <v>14</v>
      </c>
      <c r="E23" s="203">
        <v>1</v>
      </c>
      <c r="F23" s="53" t="s">
        <v>18</v>
      </c>
      <c r="G23" s="53">
        <v>-5.2</v>
      </c>
      <c r="H23" s="138">
        <v>-6.54</v>
      </c>
      <c r="I23" s="53"/>
      <c r="J23" s="103">
        <v>-6.6999999999999993</v>
      </c>
      <c r="K23" s="43"/>
      <c r="L23" s="133">
        <v>-6.6999999999999993</v>
      </c>
      <c r="M23" s="133">
        <v>-7.06</v>
      </c>
      <c r="N23" s="33">
        <f t="shared" si="0"/>
        <v>1.8599999999999994</v>
      </c>
      <c r="O23" s="33">
        <f t="shared" si="1"/>
        <v>-6.4399999999999995</v>
      </c>
    </row>
    <row r="24" spans="1:15">
      <c r="A24" s="4"/>
      <c r="B24" s="4"/>
      <c r="C24" s="4"/>
      <c r="D24" s="4"/>
      <c r="E24" s="4"/>
      <c r="F24" s="12"/>
      <c r="G24" s="4"/>
    </row>
    <row r="25" spans="1:15">
      <c r="A25" s="193" t="s">
        <v>32</v>
      </c>
      <c r="B25" s="194" t="s">
        <v>87</v>
      </c>
      <c r="C25" s="53">
        <v>1</v>
      </c>
      <c r="D25" s="53">
        <v>1</v>
      </c>
      <c r="E25" s="53">
        <v>1</v>
      </c>
      <c r="F25" s="53"/>
      <c r="G25" s="53">
        <v>-0.5</v>
      </c>
      <c r="H25" s="138">
        <v>-1.74</v>
      </c>
      <c r="I25" s="42"/>
      <c r="J25" s="43">
        <v>-0.81</v>
      </c>
      <c r="K25" s="43"/>
      <c r="L25" s="28"/>
      <c r="M25" s="28"/>
      <c r="N25" s="33">
        <f>MAX(G25:M25)-MIN(G25:M25)</f>
        <v>1.24</v>
      </c>
      <c r="O25" s="33">
        <f>AVERAGE(G25:M25)</f>
        <v>-1.0166666666666668</v>
      </c>
    </row>
    <row r="26" spans="1:15">
      <c r="A26" s="193"/>
      <c r="B26" s="195"/>
      <c r="C26" s="53">
        <v>1</v>
      </c>
      <c r="D26" s="53">
        <v>2</v>
      </c>
      <c r="E26" s="53">
        <v>1</v>
      </c>
      <c r="F26" s="53"/>
      <c r="G26" s="53">
        <v>-0.5</v>
      </c>
      <c r="H26" s="138">
        <v>-4.8099999999999996</v>
      </c>
      <c r="I26" s="42"/>
      <c r="J26" s="44">
        <v>-4.51</v>
      </c>
      <c r="K26" s="43"/>
      <c r="L26" s="28"/>
      <c r="M26" s="28"/>
      <c r="N26" s="33">
        <f t="shared" ref="N26:N78" si="2">MAX(G26:M26)-MIN(G26:M26)</f>
        <v>4.3099999999999996</v>
      </c>
      <c r="O26" s="33">
        <f t="shared" ref="O26:O78" si="3">AVERAGE(G26:M26)</f>
        <v>-3.2733333333333334</v>
      </c>
    </row>
    <row r="27" spans="1:15">
      <c r="A27" s="193"/>
      <c r="B27" s="194" t="s">
        <v>88</v>
      </c>
      <c r="C27" s="53">
        <v>1</v>
      </c>
      <c r="D27" s="53">
        <v>1</v>
      </c>
      <c r="E27" s="53">
        <v>1</v>
      </c>
      <c r="F27" s="53"/>
      <c r="G27" s="53">
        <v>-0.5</v>
      </c>
      <c r="H27" s="138">
        <v>-1.87</v>
      </c>
      <c r="I27" s="42"/>
      <c r="J27" s="44">
        <v>-0.7799999999999998</v>
      </c>
      <c r="K27" s="43"/>
      <c r="L27" s="28"/>
      <c r="M27" s="28"/>
      <c r="N27" s="33">
        <f t="shared" si="2"/>
        <v>1.37</v>
      </c>
      <c r="O27" s="33">
        <f t="shared" si="3"/>
        <v>-1.05</v>
      </c>
    </row>
    <row r="28" spans="1:15">
      <c r="A28" s="193"/>
      <c r="B28" s="195"/>
      <c r="C28" s="53">
        <v>1</v>
      </c>
      <c r="D28" s="53">
        <v>2</v>
      </c>
      <c r="E28" s="53">
        <v>1</v>
      </c>
      <c r="F28" s="53"/>
      <c r="G28" s="53">
        <v>-3.6</v>
      </c>
      <c r="H28" s="138">
        <v>-4.51</v>
      </c>
      <c r="I28" s="42"/>
      <c r="J28" s="44">
        <v>-4.4800000000000004</v>
      </c>
      <c r="K28" s="43"/>
      <c r="L28" s="28"/>
      <c r="M28" s="28"/>
      <c r="N28" s="33">
        <f t="shared" si="2"/>
        <v>0.9099999999999997</v>
      </c>
      <c r="O28" s="33">
        <f t="shared" si="3"/>
        <v>-4.1966666666666663</v>
      </c>
    </row>
    <row r="29" spans="1:15">
      <c r="A29" s="193"/>
      <c r="B29" s="194" t="s">
        <v>89</v>
      </c>
      <c r="C29" s="53">
        <v>1</v>
      </c>
      <c r="D29" s="53">
        <v>1</v>
      </c>
      <c r="E29" s="53">
        <v>1</v>
      </c>
      <c r="F29" s="53"/>
      <c r="G29" s="53">
        <v>-0.4</v>
      </c>
      <c r="H29" s="138">
        <v>-1.7</v>
      </c>
      <c r="I29" s="42"/>
      <c r="J29" s="44">
        <v>-0.7200000000000002</v>
      </c>
      <c r="K29" s="43"/>
      <c r="L29" s="28"/>
      <c r="M29" s="28"/>
      <c r="N29" s="33">
        <f t="shared" si="2"/>
        <v>1.2999999999999998</v>
      </c>
      <c r="O29" s="33">
        <f t="shared" si="3"/>
        <v>-0.94000000000000006</v>
      </c>
    </row>
    <row r="30" spans="1:15">
      <c r="A30" s="193"/>
      <c r="B30" s="195"/>
      <c r="C30" s="53">
        <v>1</v>
      </c>
      <c r="D30" s="53">
        <v>2</v>
      </c>
      <c r="E30" s="53">
        <v>1</v>
      </c>
      <c r="F30" s="53"/>
      <c r="G30" s="53">
        <v>-3.1</v>
      </c>
      <c r="H30" s="138">
        <v>-4.3</v>
      </c>
      <c r="I30" s="42"/>
      <c r="J30" s="44">
        <v>-3.6500000000000004</v>
      </c>
      <c r="K30" s="43"/>
      <c r="L30" s="28"/>
      <c r="M30" s="28"/>
      <c r="N30" s="33">
        <f t="shared" si="2"/>
        <v>1.1999999999999997</v>
      </c>
      <c r="O30" s="33">
        <f t="shared" si="3"/>
        <v>-3.6833333333333336</v>
      </c>
    </row>
    <row r="31" spans="1:15">
      <c r="A31" s="193"/>
      <c r="B31" s="194" t="s">
        <v>90</v>
      </c>
      <c r="C31" s="53">
        <v>1</v>
      </c>
      <c r="D31" s="53">
        <v>1</v>
      </c>
      <c r="E31" s="53">
        <v>1</v>
      </c>
      <c r="F31" s="53"/>
      <c r="G31" s="53">
        <v>-0.2</v>
      </c>
      <c r="H31" s="138">
        <v>-1.65</v>
      </c>
      <c r="I31" s="42"/>
      <c r="J31" s="44">
        <v>-0.66999999999999993</v>
      </c>
      <c r="K31" s="43"/>
      <c r="L31" s="28"/>
      <c r="M31" s="28"/>
      <c r="N31" s="33">
        <f t="shared" si="2"/>
        <v>1.45</v>
      </c>
      <c r="O31" s="33">
        <f t="shared" si="3"/>
        <v>-0.83999999999999986</v>
      </c>
    </row>
    <row r="32" spans="1:15">
      <c r="A32" s="193"/>
      <c r="B32" s="195"/>
      <c r="C32" s="53">
        <v>1</v>
      </c>
      <c r="D32" s="53">
        <v>2</v>
      </c>
      <c r="E32" s="53">
        <v>1</v>
      </c>
      <c r="F32" s="53"/>
      <c r="G32" s="53">
        <v>-3.3</v>
      </c>
      <c r="H32" s="138">
        <v>-4.0999999999999996</v>
      </c>
      <c r="I32" s="42"/>
      <c r="J32" s="44">
        <v>-3.9800000000000004</v>
      </c>
      <c r="K32" s="43"/>
      <c r="L32" s="28"/>
      <c r="M32" s="28"/>
      <c r="N32" s="33">
        <f t="shared" si="2"/>
        <v>0.79999999999999982</v>
      </c>
      <c r="O32" s="33">
        <f t="shared" si="3"/>
        <v>-3.793333333333333</v>
      </c>
    </row>
    <row r="33" spans="1:15">
      <c r="A33" s="193"/>
      <c r="B33" s="194" t="s">
        <v>91</v>
      </c>
      <c r="C33" s="53">
        <v>1</v>
      </c>
      <c r="D33" s="53">
        <v>1</v>
      </c>
      <c r="E33" s="53">
        <v>1</v>
      </c>
      <c r="F33" s="53"/>
      <c r="G33" s="53"/>
      <c r="H33" s="138">
        <v>-1.63</v>
      </c>
      <c r="I33" s="42"/>
      <c r="J33" s="44">
        <v>-0.71</v>
      </c>
      <c r="K33" s="43"/>
      <c r="L33" s="28"/>
      <c r="M33" s="28"/>
      <c r="N33" s="33">
        <f t="shared" si="2"/>
        <v>0.91999999999999993</v>
      </c>
      <c r="O33" s="33">
        <f t="shared" si="3"/>
        <v>-1.17</v>
      </c>
    </row>
    <row r="34" spans="1:15">
      <c r="A34" s="193"/>
      <c r="B34" s="195"/>
      <c r="C34" s="53">
        <v>1</v>
      </c>
      <c r="D34" s="53">
        <v>2</v>
      </c>
      <c r="E34" s="53">
        <v>1</v>
      </c>
      <c r="F34" s="53"/>
      <c r="G34" s="53"/>
      <c r="H34" s="138">
        <v>-4.5</v>
      </c>
      <c r="I34" s="42"/>
      <c r="J34" s="44">
        <v>-4.16</v>
      </c>
      <c r="K34" s="43"/>
      <c r="L34" s="28"/>
      <c r="M34" s="28"/>
      <c r="N34" s="33">
        <f t="shared" si="2"/>
        <v>0.33999999999999986</v>
      </c>
      <c r="O34" s="33">
        <f t="shared" si="3"/>
        <v>-4.33</v>
      </c>
    </row>
    <row r="35" spans="1:15" s="178" customFormat="1">
      <c r="A35" s="215" t="s">
        <v>33</v>
      </c>
      <c r="B35" s="221" t="s">
        <v>87</v>
      </c>
      <c r="C35" s="218">
        <v>2</v>
      </c>
      <c r="D35" s="218">
        <v>14</v>
      </c>
      <c r="E35" s="218">
        <v>1</v>
      </c>
      <c r="F35" s="173" t="s">
        <v>20</v>
      </c>
      <c r="G35" s="173">
        <v>-11.5</v>
      </c>
      <c r="H35" s="174">
        <v>-12.2</v>
      </c>
      <c r="I35" s="175"/>
      <c r="J35" s="176">
        <v>-11.4</v>
      </c>
      <c r="K35" s="173"/>
      <c r="L35" s="180">
        <v>-10.9</v>
      </c>
      <c r="M35" s="180"/>
      <c r="N35" s="177">
        <f t="shared" si="2"/>
        <v>1.2999999999999989</v>
      </c>
      <c r="O35" s="177">
        <f t="shared" si="3"/>
        <v>-11.5</v>
      </c>
    </row>
    <row r="36" spans="1:15" s="178" customFormat="1">
      <c r="A36" s="215"/>
      <c r="B36" s="222"/>
      <c r="C36" s="219"/>
      <c r="D36" s="219"/>
      <c r="E36" s="219"/>
      <c r="F36" s="173" t="s">
        <v>21</v>
      </c>
      <c r="G36" s="173">
        <v>-11.3</v>
      </c>
      <c r="H36" s="174">
        <v>-11.42</v>
      </c>
      <c r="I36" s="175"/>
      <c r="J36" s="176">
        <v>-11.3</v>
      </c>
      <c r="K36" s="173"/>
      <c r="L36" s="180">
        <v>-12.2</v>
      </c>
      <c r="M36" s="180"/>
      <c r="N36" s="177">
        <f t="shared" si="2"/>
        <v>0.89999999999999858</v>
      </c>
      <c r="O36" s="177">
        <f t="shared" si="3"/>
        <v>-11.555</v>
      </c>
    </row>
    <row r="37" spans="1:15" s="178" customFormat="1">
      <c r="A37" s="215"/>
      <c r="B37" s="221" t="s">
        <v>88</v>
      </c>
      <c r="C37" s="219"/>
      <c r="D37" s="219"/>
      <c r="E37" s="219"/>
      <c r="F37" s="173" t="s">
        <v>20</v>
      </c>
      <c r="G37" s="173">
        <v>-11.5</v>
      </c>
      <c r="H37" s="174">
        <v>-12</v>
      </c>
      <c r="I37" s="175"/>
      <c r="J37" s="176">
        <v>-11.4</v>
      </c>
      <c r="K37" s="173"/>
      <c r="L37" s="180">
        <v>-10.3</v>
      </c>
      <c r="M37" s="180"/>
      <c r="N37" s="177">
        <f t="shared" si="2"/>
        <v>1.6999999999999993</v>
      </c>
      <c r="O37" s="177">
        <f t="shared" si="3"/>
        <v>-11.3</v>
      </c>
    </row>
    <row r="38" spans="1:15" s="178" customFormat="1">
      <c r="A38" s="215"/>
      <c r="B38" s="222"/>
      <c r="C38" s="219"/>
      <c r="D38" s="219"/>
      <c r="E38" s="219"/>
      <c r="F38" s="173" t="s">
        <v>21</v>
      </c>
      <c r="G38" s="173">
        <v>-11.2</v>
      </c>
      <c r="H38" s="174">
        <v>-11.3</v>
      </c>
      <c r="I38" s="175"/>
      <c r="J38" s="176">
        <v>-11.1</v>
      </c>
      <c r="K38" s="173"/>
      <c r="L38" s="180">
        <v>-12.2</v>
      </c>
      <c r="M38" s="180"/>
      <c r="N38" s="177">
        <f t="shared" si="2"/>
        <v>1.0999999999999996</v>
      </c>
      <c r="O38" s="177">
        <f t="shared" si="3"/>
        <v>-11.45</v>
      </c>
    </row>
    <row r="39" spans="1:15" s="178" customFormat="1">
      <c r="A39" s="215"/>
      <c r="B39" s="221" t="s">
        <v>89</v>
      </c>
      <c r="C39" s="219"/>
      <c r="D39" s="219"/>
      <c r="E39" s="219"/>
      <c r="F39" s="173" t="s">
        <v>20</v>
      </c>
      <c r="G39" s="173">
        <v>-11.1</v>
      </c>
      <c r="H39" s="174">
        <v>-11.78</v>
      </c>
      <c r="I39" s="175"/>
      <c r="J39" s="176">
        <v>-11</v>
      </c>
      <c r="K39" s="173"/>
      <c r="L39" s="180">
        <v>-10.5</v>
      </c>
      <c r="M39" s="180"/>
      <c r="N39" s="177">
        <f t="shared" si="2"/>
        <v>1.2799999999999994</v>
      </c>
      <c r="O39" s="177">
        <f t="shared" si="3"/>
        <v>-11.094999999999999</v>
      </c>
    </row>
    <row r="40" spans="1:15" s="178" customFormat="1">
      <c r="A40" s="215"/>
      <c r="B40" s="222"/>
      <c r="C40" s="219"/>
      <c r="D40" s="219"/>
      <c r="E40" s="219"/>
      <c r="F40" s="173" t="s">
        <v>21</v>
      </c>
      <c r="G40" s="173">
        <v>-10.7</v>
      </c>
      <c r="H40" s="174">
        <v>-11.25</v>
      </c>
      <c r="I40" s="175"/>
      <c r="J40" s="176">
        <v>-10.9</v>
      </c>
      <c r="K40" s="173"/>
      <c r="L40" s="180">
        <v>-12.1</v>
      </c>
      <c r="M40" s="180"/>
      <c r="N40" s="177">
        <f t="shared" si="2"/>
        <v>1.4000000000000004</v>
      </c>
      <c r="O40" s="177">
        <f t="shared" si="3"/>
        <v>-11.237500000000001</v>
      </c>
    </row>
    <row r="41" spans="1:15" s="178" customFormat="1">
      <c r="A41" s="215"/>
      <c r="B41" s="221" t="s">
        <v>90</v>
      </c>
      <c r="C41" s="219"/>
      <c r="D41" s="219"/>
      <c r="E41" s="219"/>
      <c r="F41" s="173" t="s">
        <v>20</v>
      </c>
      <c r="G41" s="173">
        <v>-11.3</v>
      </c>
      <c r="H41" s="174">
        <v>-11.4</v>
      </c>
      <c r="I41" s="175"/>
      <c r="J41" s="176">
        <v>-11.2</v>
      </c>
      <c r="K41" s="173"/>
      <c r="L41" s="180">
        <v>-10.7</v>
      </c>
      <c r="M41" s="180"/>
      <c r="N41" s="177">
        <f t="shared" si="2"/>
        <v>0.70000000000000107</v>
      </c>
      <c r="O41" s="177">
        <f t="shared" si="3"/>
        <v>-11.150000000000002</v>
      </c>
    </row>
    <row r="42" spans="1:15" s="178" customFormat="1">
      <c r="A42" s="215"/>
      <c r="B42" s="222"/>
      <c r="C42" s="219"/>
      <c r="D42" s="219"/>
      <c r="E42" s="219"/>
      <c r="F42" s="173" t="s">
        <v>21</v>
      </c>
      <c r="G42" s="173">
        <v>-11.1</v>
      </c>
      <c r="H42" s="174">
        <v>-11.05</v>
      </c>
      <c r="I42" s="175"/>
      <c r="J42" s="176">
        <v>-10.6</v>
      </c>
      <c r="K42" s="173"/>
      <c r="L42" s="180">
        <v>-12.2</v>
      </c>
      <c r="M42" s="180"/>
      <c r="N42" s="177">
        <f t="shared" si="2"/>
        <v>1.5999999999999996</v>
      </c>
      <c r="O42" s="177">
        <f t="shared" si="3"/>
        <v>-11.237500000000001</v>
      </c>
    </row>
    <row r="43" spans="1:15" s="178" customFormat="1">
      <c r="A43" s="215"/>
      <c r="B43" s="221" t="s">
        <v>91</v>
      </c>
      <c r="C43" s="219"/>
      <c r="D43" s="219"/>
      <c r="E43" s="219"/>
      <c r="F43" s="173" t="s">
        <v>20</v>
      </c>
      <c r="G43" s="173"/>
      <c r="H43" s="174">
        <v>-11.5</v>
      </c>
      <c r="I43" s="174"/>
      <c r="J43" s="176">
        <v>-11.1</v>
      </c>
      <c r="K43" s="173"/>
      <c r="L43" s="180">
        <v>-10.8</v>
      </c>
      <c r="M43" s="180"/>
      <c r="N43" s="177">
        <f t="shared" si="2"/>
        <v>0.69999999999999929</v>
      </c>
      <c r="O43" s="177">
        <f t="shared" si="3"/>
        <v>-11.133333333333335</v>
      </c>
    </row>
    <row r="44" spans="1:15" s="178" customFormat="1">
      <c r="A44" s="215"/>
      <c r="B44" s="222"/>
      <c r="C44" s="220"/>
      <c r="D44" s="220"/>
      <c r="E44" s="220"/>
      <c r="F44" s="173" t="s">
        <v>21</v>
      </c>
      <c r="G44" s="173"/>
      <c r="H44" s="174">
        <v>-11.1</v>
      </c>
      <c r="I44" s="174"/>
      <c r="J44" s="176">
        <v>-10.8</v>
      </c>
      <c r="K44" s="173"/>
      <c r="L44" s="180">
        <v>-12.3</v>
      </c>
      <c r="M44" s="180"/>
      <c r="N44" s="177">
        <f t="shared" si="2"/>
        <v>1.5</v>
      </c>
      <c r="O44" s="177">
        <f t="shared" si="3"/>
        <v>-11.4</v>
      </c>
    </row>
    <row r="45" spans="1:15">
      <c r="A45" s="207" t="s">
        <v>34</v>
      </c>
      <c r="B45" s="194" t="s">
        <v>87</v>
      </c>
      <c r="C45" s="105">
        <v>4</v>
      </c>
      <c r="D45" s="105">
        <v>1</v>
      </c>
      <c r="E45" s="105">
        <v>4</v>
      </c>
      <c r="F45" s="43" t="s">
        <v>20</v>
      </c>
      <c r="G45" s="160"/>
      <c r="H45" s="138">
        <v>-3.2</v>
      </c>
      <c r="I45" s="50"/>
      <c r="J45" s="146">
        <v>-3</v>
      </c>
      <c r="K45" s="43"/>
      <c r="L45" s="28"/>
      <c r="M45" s="28"/>
      <c r="N45" s="33">
        <f t="shared" si="2"/>
        <v>0.20000000000000018</v>
      </c>
      <c r="O45" s="33">
        <f t="shared" si="3"/>
        <v>-3.1</v>
      </c>
    </row>
    <row r="46" spans="1:15">
      <c r="A46" s="207"/>
      <c r="B46" s="207"/>
      <c r="C46" s="52">
        <v>22</v>
      </c>
      <c r="D46" s="52">
        <v>2</v>
      </c>
      <c r="E46" s="52">
        <v>9</v>
      </c>
      <c r="F46" s="43" t="s">
        <v>51</v>
      </c>
      <c r="G46" s="160"/>
      <c r="H46" s="138">
        <v>-5.6</v>
      </c>
      <c r="I46" s="50"/>
      <c r="J46" s="146">
        <v>-7</v>
      </c>
      <c r="K46" s="43"/>
      <c r="L46" s="28">
        <v>-7.3</v>
      </c>
      <c r="M46" s="28"/>
      <c r="N46" s="33">
        <f t="shared" si="2"/>
        <v>1.7000000000000002</v>
      </c>
      <c r="O46" s="33">
        <f t="shared" si="3"/>
        <v>-6.6333333333333329</v>
      </c>
    </row>
    <row r="47" spans="1:15">
      <c r="A47" s="207"/>
      <c r="B47" s="194" t="s">
        <v>88</v>
      </c>
      <c r="C47" s="105">
        <v>4</v>
      </c>
      <c r="D47" s="105">
        <v>1</v>
      </c>
      <c r="E47" s="105">
        <v>4</v>
      </c>
      <c r="F47" s="43" t="s">
        <v>20</v>
      </c>
      <c r="G47" s="160"/>
      <c r="H47" s="138">
        <v>-3.2</v>
      </c>
      <c r="I47" s="50"/>
      <c r="J47" s="146">
        <v>-3</v>
      </c>
      <c r="K47" s="43"/>
      <c r="L47" s="28"/>
      <c r="M47" s="28"/>
      <c r="N47" s="33">
        <f t="shared" si="2"/>
        <v>0.20000000000000018</v>
      </c>
      <c r="O47" s="33">
        <f t="shared" si="3"/>
        <v>-3.1</v>
      </c>
    </row>
    <row r="48" spans="1:15">
      <c r="A48" s="207"/>
      <c r="B48" s="207"/>
      <c r="C48" s="52">
        <v>22</v>
      </c>
      <c r="D48" s="52">
        <v>2</v>
      </c>
      <c r="E48" s="52">
        <v>9</v>
      </c>
      <c r="F48" s="43" t="s">
        <v>51</v>
      </c>
      <c r="G48" s="160"/>
      <c r="H48" s="138">
        <v>-5.16</v>
      </c>
      <c r="I48" s="50"/>
      <c r="J48" s="146">
        <v>-7</v>
      </c>
      <c r="K48" s="43"/>
      <c r="L48" s="28">
        <v>-7.4</v>
      </c>
      <c r="M48" s="28"/>
      <c r="N48" s="33">
        <f t="shared" si="2"/>
        <v>2.2400000000000002</v>
      </c>
      <c r="O48" s="33">
        <f t="shared" si="3"/>
        <v>-6.5200000000000005</v>
      </c>
    </row>
    <row r="49" spans="1:15">
      <c r="A49" s="207"/>
      <c r="B49" s="194" t="s">
        <v>89</v>
      </c>
      <c r="C49" s="105">
        <v>4</v>
      </c>
      <c r="D49" s="105">
        <v>1</v>
      </c>
      <c r="E49" s="105">
        <v>4</v>
      </c>
      <c r="F49" s="43" t="s">
        <v>20</v>
      </c>
      <c r="G49" s="160"/>
      <c r="H49" s="138">
        <v>-3.4</v>
      </c>
      <c r="I49" s="50"/>
      <c r="J49" s="146">
        <v>-3.2</v>
      </c>
      <c r="K49" s="43"/>
      <c r="L49" s="28"/>
      <c r="M49" s="28"/>
      <c r="N49" s="33">
        <f t="shared" si="2"/>
        <v>0.19999999999999973</v>
      </c>
      <c r="O49" s="33">
        <f t="shared" si="3"/>
        <v>-3.3</v>
      </c>
    </row>
    <row r="50" spans="1:15">
      <c r="A50" s="207"/>
      <c r="B50" s="207"/>
      <c r="C50" s="52">
        <v>22</v>
      </c>
      <c r="D50" s="52">
        <v>2</v>
      </c>
      <c r="E50" s="52">
        <v>9</v>
      </c>
      <c r="F50" s="43" t="s">
        <v>51</v>
      </c>
      <c r="G50" s="160"/>
      <c r="H50" s="138">
        <v>-5.64</v>
      </c>
      <c r="I50" s="50"/>
      <c r="J50" s="146">
        <v>-7</v>
      </c>
      <c r="K50" s="43"/>
      <c r="L50" s="28">
        <v>-6.5</v>
      </c>
      <c r="M50" s="28"/>
      <c r="N50" s="33">
        <f t="shared" si="2"/>
        <v>1.3600000000000003</v>
      </c>
      <c r="O50" s="33">
        <f t="shared" si="3"/>
        <v>-6.38</v>
      </c>
    </row>
    <row r="51" spans="1:15">
      <c r="A51" s="207"/>
      <c r="B51" s="194" t="s">
        <v>90</v>
      </c>
      <c r="C51" s="105">
        <v>4</v>
      </c>
      <c r="D51" s="105">
        <v>1</v>
      </c>
      <c r="E51" s="105">
        <v>4</v>
      </c>
      <c r="F51" s="43" t="s">
        <v>20</v>
      </c>
      <c r="G51" s="160"/>
      <c r="H51" s="138">
        <v>-3.18</v>
      </c>
      <c r="I51" s="50"/>
      <c r="J51" s="146">
        <v>-3.2</v>
      </c>
      <c r="K51" s="43"/>
      <c r="L51" s="28"/>
      <c r="M51" s="28"/>
      <c r="N51" s="33">
        <f t="shared" si="2"/>
        <v>2.0000000000000018E-2</v>
      </c>
      <c r="O51" s="33">
        <f t="shared" si="3"/>
        <v>-3.1900000000000004</v>
      </c>
    </row>
    <row r="52" spans="1:15">
      <c r="A52" s="207"/>
      <c r="B52" s="207"/>
      <c r="C52" s="52">
        <v>22</v>
      </c>
      <c r="D52" s="52">
        <v>2</v>
      </c>
      <c r="E52" s="52">
        <v>9</v>
      </c>
      <c r="F52" s="43" t="s">
        <v>51</v>
      </c>
      <c r="G52" s="160"/>
      <c r="H52" s="138">
        <v>-5.53</v>
      </c>
      <c r="I52" s="50"/>
      <c r="J52" s="146">
        <v>-6.6999999999999993</v>
      </c>
      <c r="K52" s="43"/>
      <c r="L52" s="28">
        <v>-6.3</v>
      </c>
      <c r="M52" s="28"/>
      <c r="N52" s="33">
        <f t="shared" si="2"/>
        <v>1.169999999999999</v>
      </c>
      <c r="O52" s="33">
        <f t="shared" si="3"/>
        <v>-6.1766666666666667</v>
      </c>
    </row>
    <row r="53" spans="1:15">
      <c r="A53" s="207"/>
      <c r="B53" s="194" t="s">
        <v>91</v>
      </c>
      <c r="C53" s="105">
        <v>4</v>
      </c>
      <c r="D53" s="105">
        <v>1</v>
      </c>
      <c r="E53" s="105">
        <v>4</v>
      </c>
      <c r="F53" s="43" t="s">
        <v>20</v>
      </c>
      <c r="G53" s="160"/>
      <c r="H53" s="138">
        <v>-3.2</v>
      </c>
      <c r="I53" s="51"/>
      <c r="J53" s="146">
        <v>-2.9000000000000004</v>
      </c>
      <c r="K53" s="43"/>
      <c r="L53" s="28"/>
      <c r="M53" s="28"/>
      <c r="N53" s="33">
        <f t="shared" si="2"/>
        <v>0.29999999999999982</v>
      </c>
      <c r="O53" s="33">
        <f t="shared" si="3"/>
        <v>-3.0500000000000003</v>
      </c>
    </row>
    <row r="54" spans="1:15">
      <c r="A54" s="207"/>
      <c r="B54" s="207"/>
      <c r="C54" s="52">
        <v>22</v>
      </c>
      <c r="D54" s="52">
        <v>2</v>
      </c>
      <c r="E54" s="52">
        <v>9</v>
      </c>
      <c r="F54" s="43" t="s">
        <v>51</v>
      </c>
      <c r="G54" s="160"/>
      <c r="H54" s="138">
        <v>-5.52</v>
      </c>
      <c r="I54" s="51"/>
      <c r="J54" s="146">
        <v>-7.1</v>
      </c>
      <c r="K54" s="43"/>
      <c r="L54" s="28">
        <v>-6.4</v>
      </c>
      <c r="M54" s="28"/>
      <c r="N54" s="33">
        <f t="shared" si="2"/>
        <v>1.58</v>
      </c>
      <c r="O54" s="33">
        <f t="shared" si="3"/>
        <v>-6.34</v>
      </c>
    </row>
    <row r="55" spans="1:15" ht="25.5">
      <c r="A55" s="193" t="s">
        <v>35</v>
      </c>
      <c r="B55" s="194" t="s">
        <v>87</v>
      </c>
      <c r="C55" s="201">
        <v>16</v>
      </c>
      <c r="D55" s="201">
        <v>14</v>
      </c>
      <c r="E55" s="201">
        <v>1</v>
      </c>
      <c r="F55" s="53" t="s">
        <v>17</v>
      </c>
      <c r="G55" s="53">
        <v>-6.9</v>
      </c>
      <c r="H55" s="138">
        <v>-7.02</v>
      </c>
      <c r="I55" s="51"/>
      <c r="J55" s="103">
        <v>-7.1</v>
      </c>
      <c r="K55" s="43"/>
      <c r="L55" s="130">
        <v>-6.9</v>
      </c>
      <c r="M55" s="130"/>
      <c r="N55" s="33">
        <f t="shared" si="2"/>
        <v>0.19999999999999929</v>
      </c>
      <c r="O55" s="33">
        <f t="shared" si="3"/>
        <v>-6.98</v>
      </c>
    </row>
    <row r="56" spans="1:15" ht="25.5">
      <c r="A56" s="193"/>
      <c r="B56" s="207"/>
      <c r="C56" s="203">
        <v>16</v>
      </c>
      <c r="D56" s="203">
        <v>14</v>
      </c>
      <c r="E56" s="203">
        <v>1</v>
      </c>
      <c r="F56" s="53" t="s">
        <v>18</v>
      </c>
      <c r="G56" s="53">
        <v>-7.4</v>
      </c>
      <c r="H56" s="138">
        <v>-8.1</v>
      </c>
      <c r="I56" s="51"/>
      <c r="J56" s="103">
        <v>-8.1999999999999993</v>
      </c>
      <c r="K56" s="43"/>
      <c r="L56" s="132">
        <v>-7.5</v>
      </c>
      <c r="M56" s="132"/>
      <c r="N56" s="33">
        <f t="shared" si="2"/>
        <v>0.79999999999999893</v>
      </c>
      <c r="O56" s="33">
        <f t="shared" si="3"/>
        <v>-7.8</v>
      </c>
    </row>
    <row r="57" spans="1:15" ht="25.5">
      <c r="A57" s="193"/>
      <c r="B57" s="207"/>
      <c r="C57" s="52">
        <v>16</v>
      </c>
      <c r="D57" s="52">
        <v>4</v>
      </c>
      <c r="E57" s="52">
        <v>3</v>
      </c>
      <c r="F57" s="53" t="s">
        <v>17</v>
      </c>
      <c r="G57" s="53"/>
      <c r="H57" s="138">
        <v>-5.82</v>
      </c>
      <c r="I57" s="51"/>
      <c r="J57" s="103">
        <v>-6.6</v>
      </c>
      <c r="K57" s="43"/>
      <c r="L57" s="135"/>
      <c r="M57" s="135"/>
      <c r="N57" s="33">
        <f t="shared" si="2"/>
        <v>0.77999999999999936</v>
      </c>
      <c r="O57" s="33">
        <f t="shared" si="3"/>
        <v>-6.21</v>
      </c>
    </row>
    <row r="58" spans="1:15" ht="25.5">
      <c r="A58" s="193"/>
      <c r="B58" s="194" t="s">
        <v>88</v>
      </c>
      <c r="C58" s="201">
        <v>16</v>
      </c>
      <c r="D58" s="201">
        <v>14</v>
      </c>
      <c r="E58" s="201">
        <v>1</v>
      </c>
      <c r="F58" s="53" t="s">
        <v>17</v>
      </c>
      <c r="G58" s="53">
        <v>-6.9</v>
      </c>
      <c r="H58" s="138">
        <v>-6.73</v>
      </c>
      <c r="I58" s="51"/>
      <c r="J58" s="103">
        <v>-7.1</v>
      </c>
      <c r="K58" s="43"/>
      <c r="L58" s="130">
        <v>-6.3</v>
      </c>
      <c r="M58" s="130"/>
      <c r="N58" s="33">
        <f t="shared" si="2"/>
        <v>0.79999999999999982</v>
      </c>
      <c r="O58" s="33">
        <f t="shared" si="3"/>
        <v>-6.7575000000000003</v>
      </c>
    </row>
    <row r="59" spans="1:15" ht="25.5">
      <c r="A59" s="193"/>
      <c r="B59" s="207"/>
      <c r="C59" s="203">
        <v>16</v>
      </c>
      <c r="D59" s="203">
        <v>14</v>
      </c>
      <c r="E59" s="203">
        <v>1</v>
      </c>
      <c r="F59" s="53" t="s">
        <v>18</v>
      </c>
      <c r="G59" s="53">
        <v>-7.4</v>
      </c>
      <c r="H59" s="138">
        <v>-7.78</v>
      </c>
      <c r="I59" s="51"/>
      <c r="J59" s="103">
        <v>-8.1999999999999993</v>
      </c>
      <c r="K59" s="43"/>
      <c r="L59" s="132">
        <v>-7.4</v>
      </c>
      <c r="M59" s="132"/>
      <c r="N59" s="33">
        <f t="shared" si="2"/>
        <v>0.79999999999999893</v>
      </c>
      <c r="O59" s="33">
        <f t="shared" si="3"/>
        <v>-7.6950000000000003</v>
      </c>
    </row>
    <row r="60" spans="1:15" ht="25.5">
      <c r="A60" s="193"/>
      <c r="B60" s="207"/>
      <c r="C60" s="52">
        <v>16</v>
      </c>
      <c r="D60" s="52">
        <v>4</v>
      </c>
      <c r="E60" s="52">
        <v>3</v>
      </c>
      <c r="F60" s="53" t="s">
        <v>17</v>
      </c>
      <c r="G60" s="53"/>
      <c r="H60" s="138">
        <v>-5.55</v>
      </c>
      <c r="I60" s="51"/>
      <c r="J60" s="103">
        <v>-6.6999999999999993</v>
      </c>
      <c r="K60" s="43"/>
      <c r="L60" s="135"/>
      <c r="M60" s="135"/>
      <c r="N60" s="33">
        <f t="shared" si="2"/>
        <v>1.1499999999999995</v>
      </c>
      <c r="O60" s="33">
        <f t="shared" si="3"/>
        <v>-6.125</v>
      </c>
    </row>
    <row r="61" spans="1:15" ht="25.5">
      <c r="A61" s="193"/>
      <c r="B61" s="194" t="s">
        <v>89</v>
      </c>
      <c r="C61" s="201">
        <v>16</v>
      </c>
      <c r="D61" s="201">
        <v>14</v>
      </c>
      <c r="E61" s="201">
        <v>1</v>
      </c>
      <c r="F61" s="53" t="s">
        <v>17</v>
      </c>
      <c r="G61" s="53">
        <v>-6.3</v>
      </c>
      <c r="H61" s="138">
        <v>-6.7</v>
      </c>
      <c r="I61" s="51"/>
      <c r="J61" s="103">
        <v>-6.6</v>
      </c>
      <c r="K61" s="43"/>
      <c r="L61" s="128">
        <v>-6.2</v>
      </c>
      <c r="M61" s="128"/>
      <c r="N61" s="33">
        <f t="shared" si="2"/>
        <v>0.5</v>
      </c>
      <c r="O61" s="33">
        <f t="shared" si="3"/>
        <v>-6.45</v>
      </c>
    </row>
    <row r="62" spans="1:15" ht="25.5">
      <c r="A62" s="193"/>
      <c r="B62" s="207"/>
      <c r="C62" s="203">
        <v>16</v>
      </c>
      <c r="D62" s="203">
        <v>14</v>
      </c>
      <c r="E62" s="203">
        <v>1</v>
      </c>
      <c r="F62" s="53" t="s">
        <v>18</v>
      </c>
      <c r="G62" s="53">
        <v>-6.9</v>
      </c>
      <c r="H62" s="138">
        <v>-7.6</v>
      </c>
      <c r="I62" s="51"/>
      <c r="J62" s="103">
        <v>-7.6</v>
      </c>
      <c r="K62" s="43"/>
      <c r="L62" s="131">
        <v>-7.4</v>
      </c>
      <c r="M62" s="131"/>
      <c r="N62" s="33">
        <f t="shared" si="2"/>
        <v>0.69999999999999929</v>
      </c>
      <c r="O62" s="33">
        <f t="shared" si="3"/>
        <v>-7.375</v>
      </c>
    </row>
    <row r="63" spans="1:15" ht="25.5">
      <c r="A63" s="193"/>
      <c r="B63" s="207"/>
      <c r="C63" s="52">
        <v>16</v>
      </c>
      <c r="D63" s="52">
        <v>4</v>
      </c>
      <c r="E63" s="52">
        <v>3</v>
      </c>
      <c r="F63" s="53" t="s">
        <v>17</v>
      </c>
      <c r="G63" s="53"/>
      <c r="H63" s="138">
        <v>-5.6</v>
      </c>
      <c r="I63" s="51"/>
      <c r="J63" s="103">
        <v>-6.5</v>
      </c>
      <c r="K63" s="43"/>
      <c r="L63" s="135"/>
      <c r="M63" s="135"/>
      <c r="N63" s="33">
        <f t="shared" si="2"/>
        <v>0.90000000000000036</v>
      </c>
      <c r="O63" s="33">
        <f t="shared" si="3"/>
        <v>-6.05</v>
      </c>
    </row>
    <row r="64" spans="1:15" ht="25.5">
      <c r="A64" s="193"/>
      <c r="B64" s="194" t="s">
        <v>90</v>
      </c>
      <c r="C64" s="201">
        <v>16</v>
      </c>
      <c r="D64" s="201">
        <v>14</v>
      </c>
      <c r="E64" s="201">
        <v>1</v>
      </c>
      <c r="F64" s="53" t="s">
        <v>17</v>
      </c>
      <c r="G64" s="53">
        <v>-6.7</v>
      </c>
      <c r="H64" s="138">
        <v>-6.6</v>
      </c>
      <c r="I64" s="51"/>
      <c r="J64" s="103">
        <v>-6.9</v>
      </c>
      <c r="K64" s="43"/>
      <c r="L64" s="128">
        <v>-6.3</v>
      </c>
      <c r="M64" s="128"/>
      <c r="N64" s="33">
        <f t="shared" si="2"/>
        <v>0.60000000000000053</v>
      </c>
      <c r="O64" s="33">
        <f t="shared" si="3"/>
        <v>-6.6250000000000009</v>
      </c>
    </row>
    <row r="65" spans="1:15" ht="25.5">
      <c r="A65" s="193"/>
      <c r="B65" s="207"/>
      <c r="C65" s="203">
        <v>16</v>
      </c>
      <c r="D65" s="203">
        <v>14</v>
      </c>
      <c r="E65" s="203">
        <v>1</v>
      </c>
      <c r="F65" s="53" t="s">
        <v>18</v>
      </c>
      <c r="G65" s="53">
        <v>-7.2</v>
      </c>
      <c r="H65" s="138">
        <v>-7.58</v>
      </c>
      <c r="I65" s="51"/>
      <c r="J65" s="103">
        <v>-7.9</v>
      </c>
      <c r="K65" s="43"/>
      <c r="L65" s="131">
        <v>-7.5</v>
      </c>
      <c r="M65" s="131"/>
      <c r="N65" s="33">
        <f t="shared" si="2"/>
        <v>0.70000000000000018</v>
      </c>
      <c r="O65" s="33">
        <f t="shared" si="3"/>
        <v>-7.5449999999999999</v>
      </c>
    </row>
    <row r="66" spans="1:15" ht="25.5">
      <c r="A66" s="193"/>
      <c r="B66" s="207"/>
      <c r="C66" s="52">
        <v>16</v>
      </c>
      <c r="D66" s="52">
        <v>4</v>
      </c>
      <c r="E66" s="52">
        <v>3</v>
      </c>
      <c r="F66" s="53" t="s">
        <v>17</v>
      </c>
      <c r="G66" s="53"/>
      <c r="H66" s="138">
        <v>-5.5</v>
      </c>
      <c r="I66" s="51"/>
      <c r="J66" s="103">
        <v>-6.5</v>
      </c>
      <c r="K66" s="43"/>
      <c r="L66" s="135"/>
      <c r="M66" s="135"/>
      <c r="N66" s="33">
        <f t="shared" si="2"/>
        <v>1</v>
      </c>
      <c r="O66" s="33">
        <f t="shared" si="3"/>
        <v>-6</v>
      </c>
    </row>
    <row r="67" spans="1:15" ht="25.5">
      <c r="A67" s="193"/>
      <c r="B67" s="194" t="s">
        <v>91</v>
      </c>
      <c r="C67" s="201">
        <v>16</v>
      </c>
      <c r="D67" s="201">
        <v>14</v>
      </c>
      <c r="E67" s="201">
        <v>1</v>
      </c>
      <c r="F67" s="53" t="s">
        <v>17</v>
      </c>
      <c r="G67" s="53"/>
      <c r="H67" s="138">
        <v>-6.9</v>
      </c>
      <c r="I67" s="51"/>
      <c r="J67" s="103">
        <v>-6.8000000000000007</v>
      </c>
      <c r="K67" s="43"/>
      <c r="L67" s="128">
        <v>-6.4</v>
      </c>
      <c r="M67" s="128"/>
      <c r="N67" s="33">
        <f t="shared" si="2"/>
        <v>0.5</v>
      </c>
      <c r="O67" s="33">
        <f t="shared" si="3"/>
        <v>-6.7</v>
      </c>
    </row>
    <row r="68" spans="1:15" ht="25.5">
      <c r="A68" s="193"/>
      <c r="B68" s="207"/>
      <c r="C68" s="203">
        <v>16</v>
      </c>
      <c r="D68" s="203">
        <v>14</v>
      </c>
      <c r="E68" s="203">
        <v>1</v>
      </c>
      <c r="F68" s="53" t="s">
        <v>18</v>
      </c>
      <c r="G68" s="53"/>
      <c r="H68" s="138">
        <v>-8.0399999999999991</v>
      </c>
      <c r="I68" s="51"/>
      <c r="J68" s="103">
        <v>-7.9</v>
      </c>
      <c r="K68" s="43"/>
      <c r="L68" s="131">
        <v>-7.2</v>
      </c>
      <c r="M68" s="131"/>
      <c r="N68" s="33">
        <f t="shared" si="2"/>
        <v>0.83999999999999897</v>
      </c>
      <c r="O68" s="33">
        <f t="shared" si="3"/>
        <v>-7.7133333333333338</v>
      </c>
    </row>
    <row r="69" spans="1:15" ht="25.5">
      <c r="A69" s="193"/>
      <c r="B69" s="207"/>
      <c r="C69" s="52">
        <v>16</v>
      </c>
      <c r="D69" s="52">
        <v>4</v>
      </c>
      <c r="E69" s="52">
        <v>3</v>
      </c>
      <c r="F69" s="53" t="s">
        <v>17</v>
      </c>
      <c r="G69" s="53"/>
      <c r="H69" s="138">
        <v>-5.9</v>
      </c>
      <c r="I69" s="51"/>
      <c r="J69" s="103">
        <v>-6.5</v>
      </c>
      <c r="K69" s="43"/>
      <c r="L69" s="135"/>
      <c r="M69" s="135"/>
      <c r="N69" s="33">
        <f t="shared" si="2"/>
        <v>0.59999999999999964</v>
      </c>
      <c r="O69" s="33">
        <f t="shared" si="3"/>
        <v>-6.2</v>
      </c>
    </row>
    <row r="70" spans="1:15" ht="25.5">
      <c r="A70" s="193" t="s">
        <v>36</v>
      </c>
      <c r="B70" s="194" t="s">
        <v>87</v>
      </c>
      <c r="C70" s="201">
        <v>22</v>
      </c>
      <c r="D70" s="201">
        <v>14</v>
      </c>
      <c r="E70" s="201">
        <v>1</v>
      </c>
      <c r="F70" s="53" t="s">
        <v>17</v>
      </c>
      <c r="G70" s="53">
        <v>-5.5</v>
      </c>
      <c r="H70" s="138">
        <v>-5.84</v>
      </c>
      <c r="I70" s="51"/>
      <c r="J70" s="103">
        <v>-6.1</v>
      </c>
      <c r="K70" s="43"/>
      <c r="L70" s="135">
        <v>-5.5</v>
      </c>
      <c r="M70" s="135"/>
      <c r="N70" s="33">
        <f t="shared" si="2"/>
        <v>0.59999999999999964</v>
      </c>
      <c r="O70" s="33">
        <f t="shared" si="3"/>
        <v>-5.7349999999999994</v>
      </c>
    </row>
    <row r="71" spans="1:15" ht="25.5">
      <c r="A71" s="193"/>
      <c r="B71" s="195"/>
      <c r="C71" s="202"/>
      <c r="D71" s="202">
        <v>14</v>
      </c>
      <c r="E71" s="202">
        <v>1</v>
      </c>
      <c r="F71" s="53" t="s">
        <v>18</v>
      </c>
      <c r="G71" s="53">
        <v>-5.8</v>
      </c>
      <c r="H71" s="138">
        <v>-6.74</v>
      </c>
      <c r="I71" s="51"/>
      <c r="J71" s="103">
        <v>-7</v>
      </c>
      <c r="K71" s="43"/>
      <c r="L71" s="135">
        <v>-6.5000000000000009</v>
      </c>
      <c r="M71" s="135"/>
      <c r="N71" s="33">
        <f t="shared" si="2"/>
        <v>1.2000000000000002</v>
      </c>
      <c r="O71" s="33">
        <f t="shared" si="3"/>
        <v>-6.51</v>
      </c>
    </row>
    <row r="72" spans="1:15" ht="25.5">
      <c r="A72" s="193"/>
      <c r="B72" s="194" t="s">
        <v>88</v>
      </c>
      <c r="C72" s="202"/>
      <c r="D72" s="202"/>
      <c r="E72" s="202"/>
      <c r="F72" s="53" t="s">
        <v>17</v>
      </c>
      <c r="G72" s="53">
        <v>-5.5</v>
      </c>
      <c r="H72" s="138">
        <v>-5.44</v>
      </c>
      <c r="I72" s="51"/>
      <c r="J72" s="103">
        <v>-6.1</v>
      </c>
      <c r="K72" s="43"/>
      <c r="L72" s="135">
        <v>-5.5</v>
      </c>
      <c r="M72" s="135"/>
      <c r="N72" s="33">
        <f t="shared" si="2"/>
        <v>0.65999999999999925</v>
      </c>
      <c r="O72" s="33">
        <f t="shared" si="3"/>
        <v>-5.6349999999999998</v>
      </c>
    </row>
    <row r="73" spans="1:15" ht="25.5">
      <c r="A73" s="193"/>
      <c r="B73" s="195"/>
      <c r="C73" s="202"/>
      <c r="D73" s="202"/>
      <c r="E73" s="202"/>
      <c r="F73" s="53" t="s">
        <v>18</v>
      </c>
      <c r="G73" s="53">
        <v>-5.8</v>
      </c>
      <c r="H73" s="138">
        <v>-6.23</v>
      </c>
      <c r="I73" s="51"/>
      <c r="J73" s="103">
        <v>-6.9</v>
      </c>
      <c r="K73" s="43"/>
      <c r="L73" s="135">
        <v>-6.4</v>
      </c>
      <c r="M73" s="135"/>
      <c r="N73" s="33">
        <f t="shared" si="2"/>
        <v>1.1000000000000005</v>
      </c>
      <c r="O73" s="33">
        <f t="shared" si="3"/>
        <v>-6.3324999999999996</v>
      </c>
    </row>
    <row r="74" spans="1:15" ht="25.5">
      <c r="A74" s="193"/>
      <c r="B74" s="194" t="s">
        <v>89</v>
      </c>
      <c r="C74" s="202"/>
      <c r="D74" s="202"/>
      <c r="E74" s="202"/>
      <c r="F74" s="53" t="s">
        <v>17</v>
      </c>
      <c r="G74" s="53">
        <v>-5</v>
      </c>
      <c r="H74" s="138">
        <v>-5.5</v>
      </c>
      <c r="I74" s="51"/>
      <c r="J74" s="103">
        <v>-5.5</v>
      </c>
      <c r="K74" s="43"/>
      <c r="L74" s="135">
        <v>-5.4</v>
      </c>
      <c r="M74" s="135"/>
      <c r="N74" s="33">
        <f t="shared" si="2"/>
        <v>0.5</v>
      </c>
      <c r="O74" s="33">
        <f t="shared" si="3"/>
        <v>-5.35</v>
      </c>
    </row>
    <row r="75" spans="1:15" ht="25.5">
      <c r="A75" s="193"/>
      <c r="B75" s="195"/>
      <c r="C75" s="202"/>
      <c r="D75" s="202"/>
      <c r="E75" s="202"/>
      <c r="F75" s="53" t="s">
        <v>18</v>
      </c>
      <c r="G75" s="53">
        <v>-5.4</v>
      </c>
      <c r="H75" s="138">
        <v>-6.38</v>
      </c>
      <c r="I75" s="51"/>
      <c r="J75" s="103">
        <v>-6.3000000000000007</v>
      </c>
      <c r="K75" s="43"/>
      <c r="L75" s="135">
        <v>-5.9</v>
      </c>
      <c r="M75" s="135"/>
      <c r="N75" s="33">
        <f t="shared" si="2"/>
        <v>0.97999999999999954</v>
      </c>
      <c r="O75" s="33">
        <f t="shared" si="3"/>
        <v>-5.995000000000001</v>
      </c>
    </row>
    <row r="76" spans="1:15" ht="25.5">
      <c r="A76" s="193"/>
      <c r="B76" s="194" t="s">
        <v>90</v>
      </c>
      <c r="C76" s="202"/>
      <c r="D76" s="202"/>
      <c r="E76" s="202"/>
      <c r="F76" s="53" t="s">
        <v>17</v>
      </c>
      <c r="G76" s="53">
        <v>-5.3</v>
      </c>
      <c r="H76" s="138">
        <v>-5.18</v>
      </c>
      <c r="I76" s="51"/>
      <c r="J76" s="103">
        <v>-5.9</v>
      </c>
      <c r="K76" s="43"/>
      <c r="L76" s="135">
        <v>-5.3</v>
      </c>
      <c r="M76" s="135"/>
      <c r="N76" s="33">
        <f t="shared" si="2"/>
        <v>0.72000000000000064</v>
      </c>
      <c r="O76" s="33">
        <f t="shared" si="3"/>
        <v>-5.4200000000000008</v>
      </c>
    </row>
    <row r="77" spans="1:15" ht="25.5">
      <c r="A77" s="193"/>
      <c r="B77" s="195"/>
      <c r="C77" s="202"/>
      <c r="D77" s="202"/>
      <c r="E77" s="202"/>
      <c r="F77" s="53" t="s">
        <v>18</v>
      </c>
      <c r="G77" s="53">
        <v>-5.6</v>
      </c>
      <c r="H77" s="138">
        <v>-5.97</v>
      </c>
      <c r="I77" s="51"/>
      <c r="J77" s="103">
        <v>-6.6</v>
      </c>
      <c r="K77" s="43"/>
      <c r="L77" s="135">
        <v>-6.1999999999999993</v>
      </c>
      <c r="M77" s="135"/>
      <c r="N77" s="33">
        <f t="shared" si="2"/>
        <v>1</v>
      </c>
      <c r="O77" s="33">
        <f t="shared" si="3"/>
        <v>-6.0925000000000002</v>
      </c>
    </row>
    <row r="78" spans="1:15" ht="25.5">
      <c r="A78" s="193"/>
      <c r="B78" s="194" t="s">
        <v>91</v>
      </c>
      <c r="C78" s="202"/>
      <c r="D78" s="202">
        <v>14</v>
      </c>
      <c r="E78" s="202">
        <v>1</v>
      </c>
      <c r="F78" s="53" t="s">
        <v>17</v>
      </c>
      <c r="G78" s="53"/>
      <c r="H78" s="138">
        <v>-5.65</v>
      </c>
      <c r="I78" s="51"/>
      <c r="J78" s="103">
        <v>-5.6</v>
      </c>
      <c r="K78" s="43"/>
      <c r="L78" s="135">
        <v>-5.3</v>
      </c>
      <c r="M78" s="135"/>
      <c r="N78" s="33">
        <f t="shared" si="2"/>
        <v>0.35000000000000053</v>
      </c>
      <c r="O78" s="33">
        <f t="shared" si="3"/>
        <v>-5.5166666666666666</v>
      </c>
    </row>
    <row r="79" spans="1:15" ht="25.5">
      <c r="A79" s="193"/>
      <c r="B79" s="195"/>
      <c r="C79" s="203"/>
      <c r="D79" s="203">
        <v>14</v>
      </c>
      <c r="E79" s="203">
        <v>1</v>
      </c>
      <c r="F79" s="53" t="s">
        <v>18</v>
      </c>
      <c r="G79" s="53"/>
      <c r="H79" s="138">
        <v>-6.55</v>
      </c>
      <c r="I79" s="53"/>
      <c r="J79" s="103">
        <v>-6.5</v>
      </c>
      <c r="K79" s="43"/>
      <c r="L79" s="135">
        <v>-6</v>
      </c>
      <c r="M79" s="135"/>
      <c r="N79" s="33">
        <f>MAX(G79:M79)-MIN(G79:M79)</f>
        <v>0.54999999999999982</v>
      </c>
      <c r="O79" s="33">
        <f>AVERAGE(G79:M79)</f>
        <v>-6.3500000000000005</v>
      </c>
    </row>
    <row r="80" spans="1:15">
      <c r="A80"/>
      <c r="B80"/>
      <c r="C80"/>
      <c r="D80"/>
      <c r="E80"/>
      <c r="F80"/>
      <c r="G80"/>
      <c r="H80" s="27"/>
      <c r="I80"/>
      <c r="J80" s="27"/>
      <c r="K80" s="27"/>
    </row>
    <row r="81" spans="1:11">
      <c r="A81"/>
      <c r="B81"/>
      <c r="C81"/>
      <c r="D81"/>
      <c r="E81"/>
      <c r="F81"/>
      <c r="G81"/>
      <c r="H81" s="27"/>
      <c r="I81"/>
      <c r="J81" s="27"/>
      <c r="K81" s="27"/>
    </row>
    <row r="82" spans="1:11">
      <c r="A82"/>
      <c r="B82"/>
      <c r="C82"/>
      <c r="D82"/>
      <c r="E82"/>
      <c r="F82"/>
      <c r="G82"/>
      <c r="H82" s="27"/>
      <c r="I82"/>
      <c r="J82" s="27"/>
      <c r="K82" s="27"/>
    </row>
    <row r="83" spans="1:11">
      <c r="A83"/>
      <c r="B83"/>
      <c r="C83"/>
      <c r="D83"/>
      <c r="E83"/>
      <c r="F83"/>
      <c r="G83"/>
      <c r="H83" s="27"/>
      <c r="I83"/>
      <c r="J83" s="27"/>
      <c r="K83" s="27"/>
    </row>
    <row r="84" spans="1:11">
      <c r="A84"/>
      <c r="B84"/>
      <c r="C84"/>
      <c r="D84"/>
      <c r="E84"/>
      <c r="F84"/>
      <c r="G84"/>
      <c r="H84" s="27"/>
      <c r="I84"/>
      <c r="J84" s="27"/>
      <c r="K84" s="27"/>
    </row>
  </sheetData>
  <mergeCells count="79">
    <mergeCell ref="E67:E68"/>
    <mergeCell ref="A70:A79"/>
    <mergeCell ref="B70:B71"/>
    <mergeCell ref="C70:C79"/>
    <mergeCell ref="D70:D79"/>
    <mergeCell ref="E70:E79"/>
    <mergeCell ref="B72:B73"/>
    <mergeCell ref="B74:B75"/>
    <mergeCell ref="B76:B77"/>
    <mergeCell ref="B78:B79"/>
    <mergeCell ref="A55:A69"/>
    <mergeCell ref="B55:B57"/>
    <mergeCell ref="B61:B63"/>
    <mergeCell ref="E55:E56"/>
    <mergeCell ref="B67:B69"/>
    <mergeCell ref="C55:C56"/>
    <mergeCell ref="D55:D56"/>
    <mergeCell ref="B58:B60"/>
    <mergeCell ref="C58:C59"/>
    <mergeCell ref="D58:D59"/>
    <mergeCell ref="C67:C68"/>
    <mergeCell ref="D67:D68"/>
    <mergeCell ref="E58:E59"/>
    <mergeCell ref="C61:C62"/>
    <mergeCell ref="D61:D62"/>
    <mergeCell ref="E61:E62"/>
    <mergeCell ref="B64:B66"/>
    <mergeCell ref="C64:C65"/>
    <mergeCell ref="D64:D65"/>
    <mergeCell ref="E64:E65"/>
    <mergeCell ref="C35:C44"/>
    <mergeCell ref="D35:D44"/>
    <mergeCell ref="E35:E44"/>
    <mergeCell ref="B37:B38"/>
    <mergeCell ref="B39:B40"/>
    <mergeCell ref="B41:B42"/>
    <mergeCell ref="B43:B44"/>
    <mergeCell ref="A35:A44"/>
    <mergeCell ref="B35:B36"/>
    <mergeCell ref="B53:B54"/>
    <mergeCell ref="A20:A23"/>
    <mergeCell ref="B20:B21"/>
    <mergeCell ref="A25:A34"/>
    <mergeCell ref="B25:B26"/>
    <mergeCell ref="B27:B28"/>
    <mergeCell ref="B29:B30"/>
    <mergeCell ref="B31:B32"/>
    <mergeCell ref="B33:B34"/>
    <mergeCell ref="B47:B48"/>
    <mergeCell ref="B51:B52"/>
    <mergeCell ref="B49:B50"/>
    <mergeCell ref="A45:A54"/>
    <mergeCell ref="B45:B46"/>
    <mergeCell ref="C20:C23"/>
    <mergeCell ref="D20:D23"/>
    <mergeCell ref="E20:E23"/>
    <mergeCell ref="B22:B23"/>
    <mergeCell ref="A14:A19"/>
    <mergeCell ref="B14:B16"/>
    <mergeCell ref="C14:C15"/>
    <mergeCell ref="D14:D15"/>
    <mergeCell ref="E14:E15"/>
    <mergeCell ref="B17:B19"/>
    <mergeCell ref="C17:C18"/>
    <mergeCell ref="D17:D18"/>
    <mergeCell ref="E17:E18"/>
    <mergeCell ref="C6:C9"/>
    <mergeCell ref="D6:D9"/>
    <mergeCell ref="E6:E9"/>
    <mergeCell ref="B8:B9"/>
    <mergeCell ref="A10:A13"/>
    <mergeCell ref="B10:B11"/>
    <mergeCell ref="B12:B13"/>
    <mergeCell ref="A1:B1"/>
    <mergeCell ref="A2:A5"/>
    <mergeCell ref="B2:B3"/>
    <mergeCell ref="B4:B5"/>
    <mergeCell ref="A6:A9"/>
    <mergeCell ref="B6:B7"/>
  </mergeCells>
  <phoneticPr fontId="1" type="noConversion"/>
  <hyperlinks>
    <hyperlink ref="F11" r:id="rId1"/>
    <hyperlink ref="F13" r:id="rId2"/>
    <hyperlink ref="F46" r:id="rId3"/>
    <hyperlink ref="F54" r:id="rId4"/>
    <hyperlink ref="F48" r:id="rId5"/>
    <hyperlink ref="F50" r:id="rId6"/>
    <hyperlink ref="F52" r:id="rId7"/>
  </hyperlinks>
  <pageMargins left="0.7" right="0.7" top="0.75" bottom="0.75" header="0.3" footer="0.3"/>
  <pageSetup paperSize="9" orientation="portrait" r:id="rId8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52"/>
  <sheetViews>
    <sheetView workbookViewId="0">
      <pane ySplit="1" topLeftCell="A39" activePane="bottomLeft" state="frozen"/>
      <selection pane="bottomLeft" activeCell="B48" sqref="B48"/>
    </sheetView>
  </sheetViews>
  <sheetFormatPr defaultColWidth="8.875" defaultRowHeight="14.25"/>
  <cols>
    <col min="1" max="1" width="9.625" style="3" customWidth="1"/>
    <col min="2" max="2" width="13.75" style="3" customWidth="1"/>
    <col min="3" max="5" width="8.875" style="3"/>
    <col min="6" max="6" width="12.625" style="3" customWidth="1"/>
    <col min="7" max="7" width="8.875" style="3"/>
    <col min="8" max="8" width="8.875" style="29"/>
    <col min="9" max="9" width="8.875" style="3"/>
    <col min="10" max="13" width="8.875" style="29"/>
  </cols>
  <sheetData>
    <row r="1" spans="1:15" ht="38.25">
      <c r="A1" s="213" t="s">
        <v>105</v>
      </c>
      <c r="B1" s="214"/>
      <c r="C1" s="53" t="s">
        <v>14</v>
      </c>
      <c r="D1" s="53" t="s">
        <v>15</v>
      </c>
      <c r="E1" s="53" t="s">
        <v>16</v>
      </c>
      <c r="F1" s="53" t="s">
        <v>106</v>
      </c>
      <c r="G1" s="68" t="s">
        <v>0</v>
      </c>
      <c r="H1" s="28" t="s">
        <v>1</v>
      </c>
      <c r="I1" s="70" t="s">
        <v>107</v>
      </c>
      <c r="J1" s="28" t="s">
        <v>10</v>
      </c>
      <c r="K1" s="28" t="s">
        <v>27</v>
      </c>
      <c r="L1" s="28" t="s">
        <v>22</v>
      </c>
      <c r="M1" s="28" t="s">
        <v>50</v>
      </c>
      <c r="N1" s="68" t="s">
        <v>108</v>
      </c>
      <c r="O1" s="68" t="s">
        <v>109</v>
      </c>
    </row>
    <row r="2" spans="1:15" ht="17.25" customHeight="1">
      <c r="A2" s="193" t="s">
        <v>110</v>
      </c>
      <c r="B2" s="194" t="s">
        <v>111</v>
      </c>
      <c r="C2" s="53">
        <v>1</v>
      </c>
      <c r="D2" s="53">
        <v>1</v>
      </c>
      <c r="E2" s="53">
        <v>1</v>
      </c>
      <c r="F2" s="53"/>
      <c r="G2" s="129">
        <v>9.6199999999999992</v>
      </c>
      <c r="H2" s="139">
        <v>3.9</v>
      </c>
      <c r="I2" s="71"/>
      <c r="J2" s="129">
        <v>9.5</v>
      </c>
      <c r="K2" s="43">
        <v>8.16</v>
      </c>
      <c r="L2" s="53">
        <v>9.1999999999999993</v>
      </c>
      <c r="M2" s="71"/>
      <c r="N2" s="33">
        <f>MAX(G2:M2)-MIN(G2:M2)</f>
        <v>5.7199999999999989</v>
      </c>
      <c r="O2" s="33">
        <f>AVERAGE(G2:M2)</f>
        <v>8.0759999999999987</v>
      </c>
    </row>
    <row r="3" spans="1:15">
      <c r="A3" s="193"/>
      <c r="B3" s="195"/>
      <c r="C3" s="53">
        <v>1</v>
      </c>
      <c r="D3" s="53">
        <v>2</v>
      </c>
      <c r="E3" s="53">
        <v>1</v>
      </c>
      <c r="F3" s="53"/>
      <c r="G3" s="129">
        <v>4.9000000000000004</v>
      </c>
      <c r="H3" s="139">
        <v>-0.5</v>
      </c>
      <c r="I3" s="71"/>
      <c r="J3" s="129">
        <v>4.82</v>
      </c>
      <c r="K3" s="43">
        <v>2.85</v>
      </c>
      <c r="L3" s="53">
        <v>5.2</v>
      </c>
      <c r="M3" s="71"/>
      <c r="N3" s="33">
        <f t="shared" ref="N3:N19" si="0">MAX(G3:M3)-MIN(G3:M3)</f>
        <v>5.7</v>
      </c>
      <c r="O3" s="33">
        <f t="shared" ref="O3:O19" si="1">AVERAGE(G3:M3)</f>
        <v>3.4539999999999997</v>
      </c>
    </row>
    <row r="4" spans="1:15">
      <c r="A4" s="193"/>
      <c r="B4" s="194" t="s">
        <v>112</v>
      </c>
      <c r="C4" s="53">
        <v>1</v>
      </c>
      <c r="D4" s="53">
        <v>1</v>
      </c>
      <c r="E4" s="53">
        <v>1</v>
      </c>
      <c r="F4" s="53"/>
      <c r="G4" s="129">
        <v>9.65</v>
      </c>
      <c r="H4" s="139">
        <v>4.5999999999999996</v>
      </c>
      <c r="I4" s="71"/>
      <c r="J4" s="129">
        <v>9.7799999999999994</v>
      </c>
      <c r="K4" s="43">
        <v>7.78</v>
      </c>
      <c r="L4" s="53">
        <v>7.5</v>
      </c>
      <c r="M4" s="71"/>
      <c r="N4" s="33">
        <f t="shared" si="0"/>
        <v>5.18</v>
      </c>
      <c r="O4" s="33">
        <f t="shared" si="1"/>
        <v>7.8620000000000001</v>
      </c>
    </row>
    <row r="5" spans="1:15">
      <c r="A5" s="193"/>
      <c r="B5" s="195"/>
      <c r="C5" s="53">
        <v>1</v>
      </c>
      <c r="D5" s="53">
        <v>2</v>
      </c>
      <c r="E5" s="53">
        <v>1</v>
      </c>
      <c r="F5" s="53"/>
      <c r="G5" s="129">
        <v>4.4000000000000004</v>
      </c>
      <c r="H5" s="139">
        <v>-0.5</v>
      </c>
      <c r="I5" s="71"/>
      <c r="J5" s="129">
        <v>3.84</v>
      </c>
      <c r="K5" s="43">
        <v>2.54</v>
      </c>
      <c r="L5" s="53">
        <v>2.2000000000000002</v>
      </c>
      <c r="M5" s="71"/>
      <c r="N5" s="33">
        <f t="shared" si="0"/>
        <v>4.9000000000000004</v>
      </c>
      <c r="O5" s="33">
        <f t="shared" si="1"/>
        <v>2.496</v>
      </c>
    </row>
    <row r="6" spans="1:15" s="187" customFormat="1">
      <c r="A6" s="226" t="s">
        <v>113</v>
      </c>
      <c r="B6" s="223" t="s">
        <v>111</v>
      </c>
      <c r="C6" s="227">
        <v>2</v>
      </c>
      <c r="D6" s="227">
        <v>14</v>
      </c>
      <c r="E6" s="227">
        <v>1</v>
      </c>
      <c r="F6" s="181" t="s">
        <v>114</v>
      </c>
      <c r="G6" s="182">
        <f>-6.64+2.5</f>
        <v>-4.1399999999999997</v>
      </c>
      <c r="H6" s="183">
        <v>-4.0999999999999996</v>
      </c>
      <c r="I6" s="184"/>
      <c r="J6" s="182">
        <v>-3.9999999999999996</v>
      </c>
      <c r="K6" s="181">
        <v>-4.7300000000000004</v>
      </c>
      <c r="L6" s="188">
        <v>-3.7</v>
      </c>
      <c r="M6" s="185"/>
      <c r="N6" s="186">
        <f t="shared" si="0"/>
        <v>1.0300000000000002</v>
      </c>
      <c r="O6" s="186">
        <f t="shared" si="1"/>
        <v>-4.1339999999999995</v>
      </c>
    </row>
    <row r="7" spans="1:15" s="187" customFormat="1">
      <c r="A7" s="226"/>
      <c r="B7" s="224"/>
      <c r="C7" s="228"/>
      <c r="D7" s="228"/>
      <c r="E7" s="228"/>
      <c r="F7" s="181" t="s">
        <v>115</v>
      </c>
      <c r="G7" s="182">
        <f>-3.19+2.5</f>
        <v>-0.69</v>
      </c>
      <c r="H7" s="183">
        <v>0.4</v>
      </c>
      <c r="I7" s="184"/>
      <c r="J7" s="182">
        <v>-2.8000000000000003</v>
      </c>
      <c r="K7" s="181">
        <v>-3.01</v>
      </c>
      <c r="L7" s="188">
        <v>-5.2</v>
      </c>
      <c r="M7" s="185"/>
      <c r="N7" s="186">
        <f t="shared" si="0"/>
        <v>5.6000000000000005</v>
      </c>
      <c r="O7" s="186">
        <f t="shared" si="1"/>
        <v>-2.2600000000000002</v>
      </c>
    </row>
    <row r="8" spans="1:15" s="187" customFormat="1">
      <c r="A8" s="226"/>
      <c r="B8" s="223" t="s">
        <v>112</v>
      </c>
      <c r="C8" s="228"/>
      <c r="D8" s="228"/>
      <c r="E8" s="228"/>
      <c r="F8" s="181" t="s">
        <v>114</v>
      </c>
      <c r="G8" s="182">
        <f>-7.05+2.5</f>
        <v>-4.55</v>
      </c>
      <c r="H8" s="183">
        <v>-5</v>
      </c>
      <c r="I8" s="183"/>
      <c r="J8" s="182">
        <v>-3.9</v>
      </c>
      <c r="K8" s="181">
        <v>-4.25</v>
      </c>
      <c r="L8" s="188">
        <v>-3.5</v>
      </c>
      <c r="M8" s="183"/>
      <c r="N8" s="186">
        <f t="shared" si="0"/>
        <v>1.5</v>
      </c>
      <c r="O8" s="186">
        <f t="shared" si="1"/>
        <v>-4.24</v>
      </c>
    </row>
    <row r="9" spans="1:15" s="187" customFormat="1">
      <c r="A9" s="226"/>
      <c r="B9" s="224"/>
      <c r="C9" s="229"/>
      <c r="D9" s="229"/>
      <c r="E9" s="229"/>
      <c r="F9" s="181" t="s">
        <v>115</v>
      </c>
      <c r="G9" s="182">
        <f>-4.78+2.5</f>
        <v>-2.2800000000000002</v>
      </c>
      <c r="H9" s="183">
        <v>-0.2</v>
      </c>
      <c r="I9" s="183"/>
      <c r="J9" s="182">
        <v>-2.8000000000000003</v>
      </c>
      <c r="K9" s="181">
        <v>-3</v>
      </c>
      <c r="L9" s="188">
        <v>-5</v>
      </c>
      <c r="M9" s="183"/>
      <c r="N9" s="186">
        <f t="shared" si="0"/>
        <v>4.8</v>
      </c>
      <c r="O9" s="186">
        <f t="shared" si="1"/>
        <v>-2.6560000000000001</v>
      </c>
    </row>
    <row r="10" spans="1:15">
      <c r="A10" s="207" t="s">
        <v>116</v>
      </c>
      <c r="B10" s="194" t="s">
        <v>111</v>
      </c>
      <c r="C10" s="105">
        <v>4</v>
      </c>
      <c r="D10" s="105">
        <v>1</v>
      </c>
      <c r="E10" s="105">
        <v>4</v>
      </c>
      <c r="F10" s="43" t="s">
        <v>114</v>
      </c>
      <c r="G10" s="129" t="s">
        <v>142</v>
      </c>
      <c r="H10" s="139">
        <v>3</v>
      </c>
      <c r="I10" s="50"/>
      <c r="J10" s="129">
        <v>7.8000000000000007</v>
      </c>
      <c r="K10" s="43"/>
      <c r="L10" s="53">
        <v>7.45</v>
      </c>
      <c r="M10" s="71"/>
      <c r="N10" s="33">
        <f t="shared" si="0"/>
        <v>4.8000000000000007</v>
      </c>
      <c r="O10" s="33">
        <f t="shared" si="1"/>
        <v>6.083333333333333</v>
      </c>
    </row>
    <row r="11" spans="1:15">
      <c r="A11" s="207"/>
      <c r="B11" s="207"/>
      <c r="C11" s="69">
        <v>22</v>
      </c>
      <c r="D11" s="69">
        <v>2</v>
      </c>
      <c r="E11" s="69">
        <v>9</v>
      </c>
      <c r="F11" s="43" t="s">
        <v>51</v>
      </c>
      <c r="G11" s="129">
        <f>-0.73+2.5</f>
        <v>1.77</v>
      </c>
      <c r="H11" s="139">
        <v>0</v>
      </c>
      <c r="I11" s="50"/>
      <c r="J11" s="129">
        <v>2.1</v>
      </c>
      <c r="K11" s="43"/>
      <c r="L11" s="53">
        <v>0.10000000000000009</v>
      </c>
      <c r="M11" s="71"/>
      <c r="N11" s="33">
        <f t="shared" si="0"/>
        <v>2.1</v>
      </c>
      <c r="O11" s="33">
        <f t="shared" si="1"/>
        <v>0.99250000000000005</v>
      </c>
    </row>
    <row r="12" spans="1:15">
      <c r="A12" s="207"/>
      <c r="B12" s="194" t="s">
        <v>112</v>
      </c>
      <c r="C12" s="105">
        <v>4</v>
      </c>
      <c r="D12" s="105">
        <v>1</v>
      </c>
      <c r="E12" s="105">
        <v>4</v>
      </c>
      <c r="F12" s="43" t="s">
        <v>114</v>
      </c>
      <c r="G12" s="129" t="s">
        <v>143</v>
      </c>
      <c r="H12" s="139">
        <v>2.7</v>
      </c>
      <c r="I12" s="68"/>
      <c r="J12" s="129">
        <v>7.4</v>
      </c>
      <c r="K12" s="43"/>
      <c r="L12" s="53">
        <v>6.5</v>
      </c>
      <c r="M12" s="71"/>
      <c r="N12" s="33">
        <f>MAX(G12:M12)-MIN(G12:M12)</f>
        <v>4.7</v>
      </c>
      <c r="O12" s="33">
        <f>AVERAGE(G12:M12)</f>
        <v>5.5333333333333341</v>
      </c>
    </row>
    <row r="13" spans="1:15">
      <c r="A13" s="207"/>
      <c r="B13" s="207"/>
      <c r="C13" s="69">
        <v>22</v>
      </c>
      <c r="D13" s="69">
        <v>2</v>
      </c>
      <c r="E13" s="69">
        <v>9</v>
      </c>
      <c r="F13" s="43" t="s">
        <v>51</v>
      </c>
      <c r="G13" s="129">
        <f>-0.8+2.5</f>
        <v>1.7</v>
      </c>
      <c r="H13" s="139">
        <v>-0.7</v>
      </c>
      <c r="I13" s="68"/>
      <c r="J13" s="129">
        <v>1.4000000000000001</v>
      </c>
      <c r="K13" s="43"/>
      <c r="L13" s="53">
        <v>0.19999999999999996</v>
      </c>
      <c r="M13" s="71"/>
      <c r="N13" s="33">
        <f t="shared" si="0"/>
        <v>2.4</v>
      </c>
      <c r="O13" s="33">
        <f t="shared" si="1"/>
        <v>0.65000000000000013</v>
      </c>
    </row>
    <row r="14" spans="1:15" ht="25.5">
      <c r="A14" s="193" t="s">
        <v>117</v>
      </c>
      <c r="B14" s="194" t="s">
        <v>111</v>
      </c>
      <c r="C14" s="69">
        <v>16</v>
      </c>
      <c r="D14" s="69">
        <v>14</v>
      </c>
      <c r="E14" s="69">
        <v>1</v>
      </c>
      <c r="F14" s="53" t="s">
        <v>17</v>
      </c>
      <c r="G14" s="129">
        <f>-1.14+2.5</f>
        <v>1.36</v>
      </c>
      <c r="H14" s="139">
        <v>0.3</v>
      </c>
      <c r="I14" s="68"/>
      <c r="J14" s="129">
        <v>1.2000000000000002</v>
      </c>
      <c r="K14" s="43">
        <v>0.14999999999999991</v>
      </c>
      <c r="L14" s="53">
        <v>2.9</v>
      </c>
      <c r="M14" s="48"/>
      <c r="N14" s="33">
        <f>MAX(G14:M14)-MIN(G14:M14)</f>
        <v>2.75</v>
      </c>
      <c r="O14" s="33">
        <f>AVERAGE(G14:M14)</f>
        <v>1.1819999999999999</v>
      </c>
    </row>
    <row r="15" spans="1:15" ht="25.5">
      <c r="A15" s="193"/>
      <c r="B15" s="195"/>
      <c r="C15" s="69">
        <v>16</v>
      </c>
      <c r="D15" s="69">
        <v>4</v>
      </c>
      <c r="E15" s="69">
        <v>3</v>
      </c>
      <c r="F15" s="53" t="s">
        <v>17</v>
      </c>
      <c r="G15" s="129">
        <v>2.6</v>
      </c>
      <c r="H15" s="139">
        <v>0.9</v>
      </c>
      <c r="I15" s="68"/>
      <c r="J15" s="129">
        <v>2.2000000000000002</v>
      </c>
      <c r="K15" s="43"/>
      <c r="L15" s="53">
        <v>2.85</v>
      </c>
      <c r="M15" s="71"/>
      <c r="N15" s="33">
        <f t="shared" si="0"/>
        <v>1.9500000000000002</v>
      </c>
      <c r="O15" s="33">
        <f t="shared" si="1"/>
        <v>2.1375000000000002</v>
      </c>
    </row>
    <row r="16" spans="1:15" ht="25.5">
      <c r="A16" s="193"/>
      <c r="B16" s="194" t="s">
        <v>112</v>
      </c>
      <c r="C16" s="69">
        <v>16</v>
      </c>
      <c r="D16" s="69">
        <v>14</v>
      </c>
      <c r="E16" s="69">
        <v>1</v>
      </c>
      <c r="F16" s="53" t="s">
        <v>17</v>
      </c>
      <c r="G16" s="129">
        <f>-0.97+2.5</f>
        <v>1.53</v>
      </c>
      <c r="H16" s="139">
        <v>0.7</v>
      </c>
      <c r="I16" s="68"/>
      <c r="J16" s="129">
        <v>1.1000000000000001</v>
      </c>
      <c r="K16" s="43">
        <v>-0.12999999999999989</v>
      </c>
      <c r="L16" s="53">
        <v>1.6400000000000001</v>
      </c>
      <c r="M16" s="48"/>
      <c r="N16" s="33">
        <f t="shared" si="0"/>
        <v>1.77</v>
      </c>
      <c r="O16" s="33">
        <f t="shared" si="1"/>
        <v>0.96799999999999997</v>
      </c>
    </row>
    <row r="17" spans="1:15" ht="25.5">
      <c r="A17" s="193"/>
      <c r="B17" s="195"/>
      <c r="C17" s="69">
        <v>16</v>
      </c>
      <c r="D17" s="69">
        <v>4</v>
      </c>
      <c r="E17" s="69">
        <v>3</v>
      </c>
      <c r="F17" s="77" t="s">
        <v>17</v>
      </c>
      <c r="G17" s="129">
        <v>2.93</v>
      </c>
      <c r="H17" s="55">
        <v>0.1</v>
      </c>
      <c r="I17" s="68"/>
      <c r="J17" s="129">
        <v>1.8</v>
      </c>
      <c r="K17" s="43"/>
      <c r="L17" s="53">
        <v>2.37</v>
      </c>
      <c r="M17" s="71"/>
      <c r="N17" s="33">
        <f t="shared" si="0"/>
        <v>2.83</v>
      </c>
      <c r="O17" s="33">
        <f t="shared" si="1"/>
        <v>1.8</v>
      </c>
    </row>
    <row r="18" spans="1:15" ht="25.5">
      <c r="A18" s="193" t="s">
        <v>118</v>
      </c>
      <c r="B18" s="53" t="s">
        <v>111</v>
      </c>
      <c r="C18" s="225">
        <v>22</v>
      </c>
      <c r="D18" s="225">
        <v>14</v>
      </c>
      <c r="E18" s="225">
        <v>1</v>
      </c>
      <c r="F18" s="53" t="s">
        <v>17</v>
      </c>
      <c r="G18" s="129">
        <v>5</v>
      </c>
      <c r="H18" s="139">
        <v>2.6</v>
      </c>
      <c r="I18" s="68"/>
      <c r="J18" s="129">
        <v>2.6</v>
      </c>
      <c r="K18" s="43">
        <v>-2.6900000000000004</v>
      </c>
      <c r="L18" s="110">
        <v>2.8000000000000003</v>
      </c>
      <c r="M18" s="48"/>
      <c r="N18" s="33">
        <f t="shared" si="0"/>
        <v>7.69</v>
      </c>
      <c r="O18" s="33">
        <f t="shared" si="1"/>
        <v>2.0619999999999998</v>
      </c>
    </row>
    <row r="19" spans="1:15" ht="25.5">
      <c r="A19" s="193"/>
      <c r="B19" s="53" t="s">
        <v>112</v>
      </c>
      <c r="C19" s="225"/>
      <c r="D19" s="225">
        <v>14</v>
      </c>
      <c r="E19" s="225">
        <v>1</v>
      </c>
      <c r="F19" s="53" t="s">
        <v>17</v>
      </c>
      <c r="G19" s="129">
        <v>5.17</v>
      </c>
      <c r="H19" s="139">
        <v>2.8</v>
      </c>
      <c r="I19" s="68"/>
      <c r="J19" s="129">
        <v>2.7</v>
      </c>
      <c r="K19" s="43">
        <v>-2.6900000000000004</v>
      </c>
      <c r="L19" s="110">
        <v>3</v>
      </c>
      <c r="M19" s="71"/>
      <c r="N19" s="33">
        <f t="shared" si="0"/>
        <v>7.86</v>
      </c>
      <c r="O19" s="33">
        <f t="shared" si="1"/>
        <v>2.1960000000000002</v>
      </c>
    </row>
    <row r="20" spans="1:15">
      <c r="A20" s="4"/>
      <c r="B20" s="4"/>
      <c r="C20" s="4"/>
      <c r="D20" s="4"/>
      <c r="E20" s="4"/>
      <c r="F20" s="12"/>
      <c r="G20" s="171"/>
    </row>
    <row r="21" spans="1:15">
      <c r="A21" s="193" t="s">
        <v>110</v>
      </c>
      <c r="B21" s="194" t="s">
        <v>119</v>
      </c>
      <c r="C21" s="53">
        <v>1</v>
      </c>
      <c r="D21" s="53">
        <v>1</v>
      </c>
      <c r="E21" s="53">
        <v>1</v>
      </c>
      <c r="F21" s="53"/>
      <c r="G21" s="129">
        <v>9.6199999999999992</v>
      </c>
      <c r="H21" s="139">
        <v>4.4000000000000004</v>
      </c>
      <c r="I21" s="71"/>
      <c r="J21" s="129">
        <v>9.39</v>
      </c>
      <c r="K21" s="43"/>
      <c r="L21" s="110">
        <v>7.4</v>
      </c>
      <c r="M21" s="71"/>
      <c r="N21" s="33">
        <f>MAX(G21:M21)-MIN(G21:M21)</f>
        <v>5.2199999999999989</v>
      </c>
      <c r="O21" s="33">
        <f>AVERAGE(G21:M21)</f>
        <v>7.7025000000000006</v>
      </c>
    </row>
    <row r="22" spans="1:15">
      <c r="A22" s="193"/>
      <c r="B22" s="195"/>
      <c r="C22" s="53">
        <v>1</v>
      </c>
      <c r="D22" s="53">
        <v>2</v>
      </c>
      <c r="E22" s="53">
        <v>1</v>
      </c>
      <c r="F22" s="53"/>
      <c r="G22" s="129">
        <v>4.9000000000000004</v>
      </c>
      <c r="H22" s="139">
        <v>-1.1000000000000001</v>
      </c>
      <c r="I22" s="71"/>
      <c r="J22" s="129">
        <v>5.28</v>
      </c>
      <c r="K22" s="43"/>
      <c r="L22" s="110">
        <v>3.3</v>
      </c>
      <c r="M22" s="71"/>
      <c r="N22" s="33">
        <f t="shared" ref="N22:N47" si="2">MAX(G22:M22)-MIN(G22:M22)</f>
        <v>6.3800000000000008</v>
      </c>
      <c r="O22" s="33">
        <f t="shared" ref="O22:O47" si="3">AVERAGE(G22:M22)</f>
        <v>3.0949999999999998</v>
      </c>
    </row>
    <row r="23" spans="1:15">
      <c r="A23" s="193"/>
      <c r="B23" s="194" t="s">
        <v>120</v>
      </c>
      <c r="C23" s="53">
        <v>1</v>
      </c>
      <c r="D23" s="53">
        <v>1</v>
      </c>
      <c r="E23" s="53">
        <v>1</v>
      </c>
      <c r="F23" s="53"/>
      <c r="G23" s="129">
        <v>9.85</v>
      </c>
      <c r="H23" s="139">
        <v>4.5</v>
      </c>
      <c r="I23" s="71"/>
      <c r="J23" s="129">
        <v>9.67</v>
      </c>
      <c r="K23" s="43"/>
      <c r="L23" s="110">
        <v>5.5</v>
      </c>
      <c r="M23" s="71"/>
      <c r="N23" s="33">
        <f t="shared" si="2"/>
        <v>5.35</v>
      </c>
      <c r="O23" s="33">
        <f t="shared" si="3"/>
        <v>7.38</v>
      </c>
    </row>
    <row r="24" spans="1:15">
      <c r="A24" s="193"/>
      <c r="B24" s="195"/>
      <c r="C24" s="53">
        <v>1</v>
      </c>
      <c r="D24" s="53">
        <v>2</v>
      </c>
      <c r="E24" s="53">
        <v>1</v>
      </c>
      <c r="F24" s="53"/>
      <c r="G24" s="129">
        <v>4.83</v>
      </c>
      <c r="H24" s="139">
        <v>-0.5</v>
      </c>
      <c r="I24" s="71"/>
      <c r="J24" s="129">
        <v>3.91</v>
      </c>
      <c r="K24" s="43"/>
      <c r="L24" s="110">
        <v>-0.4</v>
      </c>
      <c r="M24" s="71"/>
      <c r="N24" s="33">
        <f t="shared" si="2"/>
        <v>5.33</v>
      </c>
      <c r="O24" s="33">
        <f t="shared" si="3"/>
        <v>1.96</v>
      </c>
    </row>
    <row r="25" spans="1:15">
      <c r="A25" s="193"/>
      <c r="B25" s="194" t="s">
        <v>121</v>
      </c>
      <c r="C25" s="53">
        <v>1</v>
      </c>
      <c r="D25" s="53">
        <v>1</v>
      </c>
      <c r="E25" s="53">
        <v>1</v>
      </c>
      <c r="F25" s="53"/>
      <c r="G25" s="129">
        <v>9.7100000000000009</v>
      </c>
      <c r="H25" s="139">
        <v>5.2</v>
      </c>
      <c r="I25" s="71"/>
      <c r="J25" s="129">
        <v>9.7100000000000009</v>
      </c>
      <c r="K25" s="43"/>
      <c r="L25" s="110">
        <v>5.6</v>
      </c>
      <c r="M25" s="71"/>
      <c r="N25" s="33">
        <f t="shared" si="2"/>
        <v>4.5100000000000007</v>
      </c>
      <c r="O25" s="33">
        <f t="shared" si="3"/>
        <v>7.5549999999999997</v>
      </c>
    </row>
    <row r="26" spans="1:15">
      <c r="A26" s="193"/>
      <c r="B26" s="195"/>
      <c r="C26" s="53">
        <v>1</v>
      </c>
      <c r="D26" s="53">
        <v>2</v>
      </c>
      <c r="E26" s="53">
        <v>1</v>
      </c>
      <c r="F26" s="53"/>
      <c r="G26" s="129">
        <v>3.79</v>
      </c>
      <c r="H26" s="139">
        <v>0.4</v>
      </c>
      <c r="I26" s="71"/>
      <c r="J26" s="129">
        <v>3.66</v>
      </c>
      <c r="K26" s="43"/>
      <c r="L26" s="110">
        <v>6.4</v>
      </c>
      <c r="M26" s="71"/>
      <c r="N26" s="33">
        <f t="shared" si="2"/>
        <v>6</v>
      </c>
      <c r="O26" s="33">
        <f t="shared" si="3"/>
        <v>3.5625</v>
      </c>
    </row>
    <row r="27" spans="1:15" s="187" customFormat="1">
      <c r="A27" s="226" t="s">
        <v>113</v>
      </c>
      <c r="B27" s="223" t="s">
        <v>119</v>
      </c>
      <c r="C27" s="227">
        <v>2</v>
      </c>
      <c r="D27" s="227">
        <v>14</v>
      </c>
      <c r="E27" s="227">
        <v>1</v>
      </c>
      <c r="F27" s="181" t="s">
        <v>114</v>
      </c>
      <c r="G27" s="182">
        <v>-4.1399999999999997</v>
      </c>
      <c r="H27" s="183">
        <v>-4.3</v>
      </c>
      <c r="I27" s="184"/>
      <c r="J27" s="182">
        <v>-3.4999999999999996</v>
      </c>
      <c r="K27" s="181"/>
      <c r="L27" s="183">
        <v>-5.5</v>
      </c>
      <c r="M27" s="185"/>
      <c r="N27" s="186">
        <f t="shared" si="2"/>
        <v>2.0000000000000004</v>
      </c>
      <c r="O27" s="186">
        <f t="shared" si="3"/>
        <v>-4.3599999999999994</v>
      </c>
    </row>
    <row r="28" spans="1:15" s="187" customFormat="1">
      <c r="A28" s="226"/>
      <c r="B28" s="224"/>
      <c r="C28" s="228"/>
      <c r="D28" s="228"/>
      <c r="E28" s="228"/>
      <c r="F28" s="181" t="s">
        <v>115</v>
      </c>
      <c r="G28" s="182">
        <v>-0.69</v>
      </c>
      <c r="H28" s="183">
        <v>0.5</v>
      </c>
      <c r="I28" s="184"/>
      <c r="J28" s="182">
        <v>-2.1999999999999997</v>
      </c>
      <c r="K28" s="181"/>
      <c r="L28" s="183">
        <v>-7.3</v>
      </c>
      <c r="M28" s="185"/>
      <c r="N28" s="186">
        <f t="shared" si="2"/>
        <v>7.8</v>
      </c>
      <c r="O28" s="186">
        <f t="shared" si="3"/>
        <v>-2.4224999999999999</v>
      </c>
    </row>
    <row r="29" spans="1:15" s="187" customFormat="1">
      <c r="A29" s="226"/>
      <c r="B29" s="223" t="s">
        <v>120</v>
      </c>
      <c r="C29" s="228"/>
      <c r="D29" s="228"/>
      <c r="E29" s="228"/>
      <c r="F29" s="181" t="s">
        <v>114</v>
      </c>
      <c r="G29" s="182">
        <v>-4.12</v>
      </c>
      <c r="H29" s="183">
        <v>-5.0999999999999996</v>
      </c>
      <c r="I29" s="184"/>
      <c r="J29" s="182">
        <v>-4.4000000000000004</v>
      </c>
      <c r="K29" s="181"/>
      <c r="L29" s="183">
        <v>-5.7</v>
      </c>
      <c r="M29" s="185"/>
      <c r="N29" s="186">
        <f t="shared" si="2"/>
        <v>1.58</v>
      </c>
      <c r="O29" s="186">
        <f t="shared" si="3"/>
        <v>-4.83</v>
      </c>
    </row>
    <row r="30" spans="1:15" s="187" customFormat="1">
      <c r="A30" s="226"/>
      <c r="B30" s="224"/>
      <c r="C30" s="228"/>
      <c r="D30" s="228"/>
      <c r="E30" s="228"/>
      <c r="F30" s="181" t="s">
        <v>115</v>
      </c>
      <c r="G30" s="182">
        <v>-1.64</v>
      </c>
      <c r="H30" s="183">
        <v>0.3</v>
      </c>
      <c r="I30" s="184"/>
      <c r="J30" s="182">
        <v>-3.1</v>
      </c>
      <c r="K30" s="181"/>
      <c r="L30" s="183">
        <v>-7.2</v>
      </c>
      <c r="M30" s="185"/>
      <c r="N30" s="186">
        <f t="shared" si="2"/>
        <v>7.5</v>
      </c>
      <c r="O30" s="186">
        <f t="shared" si="3"/>
        <v>-2.91</v>
      </c>
    </row>
    <row r="31" spans="1:15" s="187" customFormat="1">
      <c r="A31" s="226"/>
      <c r="B31" s="223" t="s">
        <v>121</v>
      </c>
      <c r="C31" s="228"/>
      <c r="D31" s="228"/>
      <c r="E31" s="228"/>
      <c r="F31" s="181" t="s">
        <v>114</v>
      </c>
      <c r="G31" s="182">
        <v>-5.05</v>
      </c>
      <c r="H31" s="183">
        <v>-5.2</v>
      </c>
      <c r="I31" s="184"/>
      <c r="J31" s="182">
        <v>-4.5</v>
      </c>
      <c r="K31" s="181"/>
      <c r="L31" s="183">
        <v>-6.5</v>
      </c>
      <c r="M31" s="185"/>
      <c r="N31" s="186">
        <f t="shared" si="2"/>
        <v>2</v>
      </c>
      <c r="O31" s="186">
        <f t="shared" si="3"/>
        <v>-5.3125</v>
      </c>
    </row>
    <row r="32" spans="1:15" s="187" customFormat="1">
      <c r="A32" s="226"/>
      <c r="B32" s="224"/>
      <c r="C32" s="228"/>
      <c r="D32" s="228"/>
      <c r="E32" s="228"/>
      <c r="F32" s="181" t="s">
        <v>115</v>
      </c>
      <c r="G32" s="182">
        <v>-2.66</v>
      </c>
      <c r="H32" s="183">
        <v>-0.1</v>
      </c>
      <c r="I32" s="184"/>
      <c r="J32" s="182">
        <v>-3.1999999999999997</v>
      </c>
      <c r="K32" s="181"/>
      <c r="L32" s="183">
        <v>-7.9</v>
      </c>
      <c r="M32" s="185"/>
      <c r="N32" s="186">
        <f t="shared" si="2"/>
        <v>7.8000000000000007</v>
      </c>
      <c r="O32" s="186">
        <f t="shared" si="3"/>
        <v>-3.4649999999999999</v>
      </c>
    </row>
    <row r="33" spans="1:15">
      <c r="A33" s="207" t="s">
        <v>116</v>
      </c>
      <c r="B33" s="194" t="s">
        <v>119</v>
      </c>
      <c r="C33" s="105">
        <v>4</v>
      </c>
      <c r="D33" s="105">
        <v>1</v>
      </c>
      <c r="E33" s="105">
        <v>4</v>
      </c>
      <c r="F33" s="43" t="s">
        <v>114</v>
      </c>
      <c r="G33" s="160">
        <v>4.6500000000000004</v>
      </c>
      <c r="H33" s="139">
        <v>2.9</v>
      </c>
      <c r="I33" s="50"/>
      <c r="J33" s="146">
        <v>7.8000000000000007</v>
      </c>
      <c r="K33" s="43"/>
      <c r="L33" s="110"/>
      <c r="M33" s="71"/>
      <c r="N33" s="33">
        <f t="shared" si="2"/>
        <v>4.9000000000000004</v>
      </c>
      <c r="O33" s="33">
        <f t="shared" si="3"/>
        <v>5.1166666666666671</v>
      </c>
    </row>
    <row r="34" spans="1:15">
      <c r="A34" s="207"/>
      <c r="B34" s="207"/>
      <c r="C34" s="69">
        <v>22</v>
      </c>
      <c r="D34" s="69">
        <v>2</v>
      </c>
      <c r="E34" s="69">
        <v>9</v>
      </c>
      <c r="F34" s="43" t="s">
        <v>51</v>
      </c>
      <c r="G34" s="160">
        <v>2.63</v>
      </c>
      <c r="H34" s="139">
        <v>1.8</v>
      </c>
      <c r="I34" s="50"/>
      <c r="J34" s="146">
        <v>3.4</v>
      </c>
      <c r="K34" s="43"/>
      <c r="L34" s="110">
        <v>-2.1</v>
      </c>
      <c r="M34" s="71"/>
      <c r="N34" s="33">
        <f t="shared" si="2"/>
        <v>5.5</v>
      </c>
      <c r="O34" s="33">
        <f t="shared" si="3"/>
        <v>1.4325000000000001</v>
      </c>
    </row>
    <row r="35" spans="1:15">
      <c r="A35" s="207"/>
      <c r="B35" s="194" t="s">
        <v>120</v>
      </c>
      <c r="C35" s="105">
        <v>4</v>
      </c>
      <c r="D35" s="105">
        <v>1</v>
      </c>
      <c r="E35" s="105">
        <v>4</v>
      </c>
      <c r="F35" s="43" t="s">
        <v>114</v>
      </c>
      <c r="G35" s="160">
        <v>5.1100000000000003</v>
      </c>
      <c r="H35" s="139">
        <v>2.8</v>
      </c>
      <c r="I35" s="50"/>
      <c r="J35" s="146">
        <v>7.1999999999999993</v>
      </c>
      <c r="K35" s="43"/>
      <c r="L35" s="110"/>
      <c r="M35" s="71"/>
      <c r="N35" s="33">
        <f t="shared" si="2"/>
        <v>4.3999999999999995</v>
      </c>
      <c r="O35" s="33">
        <f t="shared" si="3"/>
        <v>5.0366666666666662</v>
      </c>
    </row>
    <row r="36" spans="1:15">
      <c r="A36" s="207"/>
      <c r="B36" s="207"/>
      <c r="C36" s="69">
        <v>22</v>
      </c>
      <c r="D36" s="69">
        <v>2</v>
      </c>
      <c r="E36" s="69">
        <v>9</v>
      </c>
      <c r="F36" s="43" t="s">
        <v>51</v>
      </c>
      <c r="G36" s="160">
        <v>3.1</v>
      </c>
      <c r="H36" s="139">
        <v>0.8</v>
      </c>
      <c r="I36" s="50"/>
      <c r="J36" s="146">
        <v>2.2000000000000002</v>
      </c>
      <c r="K36" s="43"/>
      <c r="L36" s="110">
        <v>-1.5</v>
      </c>
      <c r="M36" s="71"/>
      <c r="N36" s="33">
        <f t="shared" si="2"/>
        <v>4.5999999999999996</v>
      </c>
      <c r="O36" s="33">
        <f t="shared" si="3"/>
        <v>1.1500000000000001</v>
      </c>
    </row>
    <row r="37" spans="1:15">
      <c r="A37" s="207"/>
      <c r="B37" s="194" t="s">
        <v>121</v>
      </c>
      <c r="C37" s="105">
        <v>4</v>
      </c>
      <c r="D37" s="105">
        <v>1</v>
      </c>
      <c r="E37" s="105">
        <v>4</v>
      </c>
      <c r="F37" s="43" t="s">
        <v>114</v>
      </c>
      <c r="G37" s="160">
        <v>5.3</v>
      </c>
      <c r="H37" s="139">
        <v>2.7</v>
      </c>
      <c r="I37" s="50"/>
      <c r="J37" s="146">
        <v>7.4</v>
      </c>
      <c r="K37" s="43"/>
      <c r="L37" s="110"/>
      <c r="M37" s="71"/>
      <c r="N37" s="33">
        <f t="shared" si="2"/>
        <v>4.7</v>
      </c>
      <c r="O37" s="33">
        <f t="shared" si="3"/>
        <v>5.1333333333333337</v>
      </c>
    </row>
    <row r="38" spans="1:15">
      <c r="A38" s="207"/>
      <c r="B38" s="207"/>
      <c r="C38" s="69">
        <v>22</v>
      </c>
      <c r="D38" s="69">
        <v>2</v>
      </c>
      <c r="E38" s="69">
        <v>9</v>
      </c>
      <c r="F38" s="43" t="s">
        <v>51</v>
      </c>
      <c r="G38" s="160">
        <v>1.87</v>
      </c>
      <c r="H38" s="139">
        <v>0.8</v>
      </c>
      <c r="I38" s="50"/>
      <c r="J38" s="146">
        <v>1.4000000000000001</v>
      </c>
      <c r="K38" s="43"/>
      <c r="L38" s="110">
        <v>3.5</v>
      </c>
      <c r="M38" s="71"/>
      <c r="N38" s="33">
        <f t="shared" si="2"/>
        <v>2.7</v>
      </c>
      <c r="O38" s="33">
        <f t="shared" si="3"/>
        <v>1.8925000000000001</v>
      </c>
    </row>
    <row r="39" spans="1:15" ht="25.5">
      <c r="A39" s="193" t="s">
        <v>117</v>
      </c>
      <c r="B39" s="194" t="s">
        <v>119</v>
      </c>
      <c r="C39" s="69">
        <v>16</v>
      </c>
      <c r="D39" s="69">
        <v>14</v>
      </c>
      <c r="E39" s="69">
        <v>1</v>
      </c>
      <c r="F39" s="53" t="s">
        <v>17</v>
      </c>
      <c r="G39" s="53">
        <v>1.75</v>
      </c>
      <c r="H39" s="139">
        <v>1.9</v>
      </c>
      <c r="I39" s="68"/>
      <c r="J39" s="129">
        <v>1.6</v>
      </c>
      <c r="K39" s="43"/>
      <c r="L39" s="110">
        <v>-0.24</v>
      </c>
      <c r="M39" s="48"/>
      <c r="N39" s="33">
        <f t="shared" si="2"/>
        <v>2.1399999999999997</v>
      </c>
      <c r="O39" s="33">
        <f t="shared" si="3"/>
        <v>1.2524999999999999</v>
      </c>
    </row>
    <row r="40" spans="1:15" ht="25.5">
      <c r="A40" s="193"/>
      <c r="B40" s="195"/>
      <c r="C40" s="69">
        <v>16</v>
      </c>
      <c r="D40" s="69">
        <v>4</v>
      </c>
      <c r="E40" s="69">
        <v>3</v>
      </c>
      <c r="F40" s="53" t="s">
        <v>17</v>
      </c>
      <c r="G40" s="53">
        <v>2.77</v>
      </c>
      <c r="H40" s="139">
        <v>2.8</v>
      </c>
      <c r="I40" s="68"/>
      <c r="J40" s="129">
        <v>2.8000000000000003</v>
      </c>
      <c r="K40" s="43"/>
      <c r="L40" s="110">
        <v>0.84</v>
      </c>
      <c r="M40" s="71"/>
      <c r="N40" s="33">
        <f t="shared" si="2"/>
        <v>1.9600000000000004</v>
      </c>
      <c r="O40" s="33">
        <f t="shared" si="3"/>
        <v>2.3025000000000002</v>
      </c>
    </row>
    <row r="41" spans="1:15" ht="25.5">
      <c r="A41" s="193"/>
      <c r="B41" s="194" t="s">
        <v>120</v>
      </c>
      <c r="C41" s="69">
        <v>16</v>
      </c>
      <c r="D41" s="69">
        <v>14</v>
      </c>
      <c r="E41" s="69">
        <v>1</v>
      </c>
      <c r="F41" s="53" t="s">
        <v>17</v>
      </c>
      <c r="G41" s="53">
        <v>1.69</v>
      </c>
      <c r="H41" s="139">
        <v>1.9</v>
      </c>
      <c r="I41" s="68"/>
      <c r="J41" s="129">
        <v>0.70000000000000018</v>
      </c>
      <c r="K41" s="43"/>
      <c r="L41" s="110">
        <v>-0.88</v>
      </c>
      <c r="M41" s="30"/>
      <c r="N41" s="33">
        <f t="shared" si="2"/>
        <v>2.78</v>
      </c>
      <c r="O41" s="33">
        <f t="shared" si="3"/>
        <v>0.85250000000000004</v>
      </c>
    </row>
    <row r="42" spans="1:15" ht="25.5">
      <c r="A42" s="193"/>
      <c r="B42" s="195"/>
      <c r="C42" s="69">
        <v>16</v>
      </c>
      <c r="D42" s="69">
        <v>4</v>
      </c>
      <c r="E42" s="69">
        <v>3</v>
      </c>
      <c r="F42" s="53" t="s">
        <v>122</v>
      </c>
      <c r="G42" s="53">
        <v>3.03</v>
      </c>
      <c r="H42" s="139">
        <v>0.9</v>
      </c>
      <c r="I42" s="68"/>
      <c r="J42" s="129">
        <v>1.5</v>
      </c>
      <c r="K42" s="43"/>
      <c r="L42" s="110">
        <v>0.17</v>
      </c>
      <c r="M42" s="71"/>
      <c r="N42" s="33">
        <f t="shared" si="2"/>
        <v>2.86</v>
      </c>
      <c r="O42" s="33">
        <f t="shared" si="3"/>
        <v>1.4</v>
      </c>
    </row>
    <row r="43" spans="1:15" ht="25.5">
      <c r="A43" s="193"/>
      <c r="B43" s="194" t="s">
        <v>121</v>
      </c>
      <c r="C43" s="69">
        <v>16</v>
      </c>
      <c r="D43" s="69">
        <v>14</v>
      </c>
      <c r="E43" s="69">
        <v>1</v>
      </c>
      <c r="F43" s="53" t="s">
        <v>17</v>
      </c>
      <c r="G43" s="53">
        <v>0.71</v>
      </c>
      <c r="H43" s="139">
        <v>2.8</v>
      </c>
      <c r="I43" s="68"/>
      <c r="J43" s="129">
        <v>0.39999999999999991</v>
      </c>
      <c r="K43" s="43"/>
      <c r="L43" s="110">
        <v>-0.36</v>
      </c>
      <c r="M43" s="71"/>
      <c r="N43" s="33">
        <f t="shared" si="2"/>
        <v>3.1599999999999997</v>
      </c>
      <c r="O43" s="33">
        <f t="shared" si="3"/>
        <v>0.88749999999999996</v>
      </c>
    </row>
    <row r="44" spans="1:15" ht="25.5">
      <c r="A44" s="193"/>
      <c r="B44" s="195"/>
      <c r="C44" s="69">
        <v>16</v>
      </c>
      <c r="D44" s="69">
        <v>4</v>
      </c>
      <c r="E44" s="69">
        <v>3</v>
      </c>
      <c r="F44" s="53" t="s">
        <v>17</v>
      </c>
      <c r="G44" s="53">
        <v>2.04</v>
      </c>
      <c r="H44" s="139">
        <v>0.9</v>
      </c>
      <c r="I44" s="68"/>
      <c r="J44" s="129">
        <v>1.4000000000000001</v>
      </c>
      <c r="K44" s="43"/>
      <c r="L44" s="110">
        <v>0.37</v>
      </c>
      <c r="M44" s="71"/>
      <c r="N44" s="33">
        <f t="shared" si="2"/>
        <v>1.67</v>
      </c>
      <c r="O44" s="33">
        <f t="shared" si="3"/>
        <v>1.1775</v>
      </c>
    </row>
    <row r="45" spans="1:15" ht="25.5">
      <c r="A45" s="193" t="s">
        <v>118</v>
      </c>
      <c r="B45" s="68" t="s">
        <v>119</v>
      </c>
      <c r="C45" s="225">
        <v>22</v>
      </c>
      <c r="D45" s="225">
        <v>14</v>
      </c>
      <c r="E45" s="225">
        <v>1</v>
      </c>
      <c r="F45" s="53" t="s">
        <v>17</v>
      </c>
      <c r="G45" s="53">
        <v>6.11</v>
      </c>
      <c r="H45" s="139">
        <v>3.9</v>
      </c>
      <c r="I45" s="68"/>
      <c r="J45" s="129">
        <v>3.2</v>
      </c>
      <c r="K45" s="43"/>
      <c r="L45" s="110">
        <v>-0.2</v>
      </c>
      <c r="M45" s="64"/>
      <c r="N45" s="33">
        <f t="shared" si="2"/>
        <v>6.3100000000000005</v>
      </c>
      <c r="O45" s="33">
        <f t="shared" si="3"/>
        <v>3.2525000000000004</v>
      </c>
    </row>
    <row r="46" spans="1:15" ht="25.5">
      <c r="A46" s="193"/>
      <c r="B46" s="68" t="s">
        <v>120</v>
      </c>
      <c r="C46" s="225"/>
      <c r="D46" s="225"/>
      <c r="E46" s="225"/>
      <c r="F46" s="53" t="s">
        <v>17</v>
      </c>
      <c r="G46" s="53">
        <v>6.17</v>
      </c>
      <c r="H46" s="139">
        <v>3.9</v>
      </c>
      <c r="I46" s="68"/>
      <c r="J46" s="129">
        <v>2.2000000000000002</v>
      </c>
      <c r="K46" s="43"/>
      <c r="L46" s="110">
        <v>2.1999999999999997</v>
      </c>
      <c r="M46" s="71"/>
      <c r="N46" s="33">
        <f t="shared" si="2"/>
        <v>3.97</v>
      </c>
      <c r="O46" s="33">
        <f t="shared" si="3"/>
        <v>3.6174999999999997</v>
      </c>
    </row>
    <row r="47" spans="1:15" ht="25.5">
      <c r="A47" s="193"/>
      <c r="B47" s="189" t="s">
        <v>121</v>
      </c>
      <c r="C47" s="225"/>
      <c r="D47" s="225"/>
      <c r="E47" s="225"/>
      <c r="F47" s="53" t="s">
        <v>17</v>
      </c>
      <c r="G47" s="53">
        <v>5.47</v>
      </c>
      <c r="H47" s="139">
        <v>4.8</v>
      </c>
      <c r="I47" s="68"/>
      <c r="J47" s="129">
        <v>2</v>
      </c>
      <c r="K47" s="43"/>
      <c r="L47" s="110">
        <v>2.2999999999999998</v>
      </c>
      <c r="M47" s="71"/>
      <c r="N47" s="33">
        <f t="shared" si="2"/>
        <v>3.4699999999999998</v>
      </c>
      <c r="O47" s="33">
        <f t="shared" si="3"/>
        <v>3.6425000000000001</v>
      </c>
    </row>
    <row r="48" spans="1:15">
      <c r="A48"/>
      <c r="B48"/>
      <c r="C48"/>
      <c r="D48"/>
      <c r="E48"/>
      <c r="F48"/>
      <c r="G48"/>
      <c r="H48" s="27"/>
      <c r="I48"/>
      <c r="J48" s="27"/>
      <c r="K48" s="27"/>
      <c r="L48" s="27"/>
    </row>
    <row r="49" spans="1:12">
      <c r="A49"/>
      <c r="B49"/>
      <c r="C49"/>
      <c r="D49"/>
      <c r="E49"/>
      <c r="F49"/>
      <c r="G49"/>
      <c r="H49" s="27"/>
      <c r="I49"/>
      <c r="J49" s="27"/>
      <c r="K49" s="27"/>
      <c r="L49" s="27"/>
    </row>
    <row r="50" spans="1:12">
      <c r="A50"/>
      <c r="B50"/>
      <c r="C50"/>
      <c r="D50"/>
      <c r="E50"/>
      <c r="F50"/>
      <c r="G50"/>
      <c r="H50" s="27"/>
      <c r="I50"/>
      <c r="J50" s="27"/>
      <c r="K50" s="27"/>
      <c r="L50" s="27"/>
    </row>
    <row r="51" spans="1:12">
      <c r="A51"/>
      <c r="B51"/>
      <c r="C51"/>
      <c r="D51"/>
      <c r="E51"/>
      <c r="F51"/>
      <c r="G51"/>
      <c r="H51" s="27"/>
      <c r="I51"/>
      <c r="J51" s="27"/>
      <c r="K51" s="27"/>
      <c r="L51" s="27"/>
    </row>
    <row r="52" spans="1:12">
      <c r="A52"/>
      <c r="B52"/>
      <c r="C52"/>
      <c r="D52"/>
      <c r="E52"/>
      <c r="F52"/>
      <c r="G52"/>
      <c r="H52" s="27"/>
      <c r="I52"/>
      <c r="J52" s="27"/>
      <c r="K52" s="27"/>
      <c r="L52" s="27"/>
    </row>
  </sheetData>
  <mergeCells count="43">
    <mergeCell ref="A45:A47"/>
    <mergeCell ref="C45:C47"/>
    <mergeCell ref="D45:D47"/>
    <mergeCell ref="E45:E47"/>
    <mergeCell ref="A39:A44"/>
    <mergeCell ref="B39:B40"/>
    <mergeCell ref="B41:B42"/>
    <mergeCell ref="B43:B44"/>
    <mergeCell ref="A33:A38"/>
    <mergeCell ref="B33:B34"/>
    <mergeCell ref="B35:B36"/>
    <mergeCell ref="B37:B38"/>
    <mergeCell ref="A27:A32"/>
    <mergeCell ref="B27:B28"/>
    <mergeCell ref="C27:C32"/>
    <mergeCell ref="D27:D32"/>
    <mergeCell ref="E27:E32"/>
    <mergeCell ref="B29:B30"/>
    <mergeCell ref="B31:B32"/>
    <mergeCell ref="A21:A26"/>
    <mergeCell ref="B21:B22"/>
    <mergeCell ref="B23:B24"/>
    <mergeCell ref="B25:B26"/>
    <mergeCell ref="A18:A19"/>
    <mergeCell ref="C18:C19"/>
    <mergeCell ref="D18:D19"/>
    <mergeCell ref="E18:E19"/>
    <mergeCell ref="B16:B17"/>
    <mergeCell ref="A2:A5"/>
    <mergeCell ref="A6:A9"/>
    <mergeCell ref="A10:A13"/>
    <mergeCell ref="A14:A17"/>
    <mergeCell ref="B14:B15"/>
    <mergeCell ref="C6:C9"/>
    <mergeCell ref="D6:D9"/>
    <mergeCell ref="E6:E9"/>
    <mergeCell ref="A1:B1"/>
    <mergeCell ref="B2:B3"/>
    <mergeCell ref="B4:B5"/>
    <mergeCell ref="B12:B13"/>
    <mergeCell ref="B10:B11"/>
    <mergeCell ref="B6:B7"/>
    <mergeCell ref="B8:B9"/>
  </mergeCells>
  <phoneticPr fontId="1" type="noConversion"/>
  <hyperlinks>
    <hyperlink ref="F11" r:id="rId1"/>
    <hyperlink ref="F13" r:id="rId2"/>
    <hyperlink ref="F34" r:id="rId3"/>
    <hyperlink ref="F36" r:id="rId4"/>
    <hyperlink ref="F38" r:id="rId5"/>
  </hyperlinks>
  <pageMargins left="0.7" right="0.7" top="0.75" bottom="0.75" header="0.3" footer="0.3"/>
  <pageSetup paperSize="9" orientation="portrait" r:id="rId6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27"/>
  <sheetViews>
    <sheetView zoomScaleNormal="100" workbookViewId="0">
      <pane ySplit="1" topLeftCell="A2" activePane="bottomLeft" state="frozen"/>
      <selection pane="bottomLeft" activeCell="H18" sqref="H18"/>
    </sheetView>
  </sheetViews>
  <sheetFormatPr defaultColWidth="8.875" defaultRowHeight="14.25"/>
  <cols>
    <col min="1" max="1" width="10.625" customWidth="1"/>
    <col min="2" max="2" width="11.125" customWidth="1"/>
    <col min="3" max="3" width="10.875" customWidth="1"/>
    <col min="4" max="4" width="11.125" customWidth="1"/>
    <col min="5" max="5" width="10.25" customWidth="1"/>
    <col min="6" max="6" width="8.75" customWidth="1"/>
    <col min="9" max="9" width="9" customWidth="1"/>
  </cols>
  <sheetData>
    <row r="1" spans="1:13" s="67" customFormat="1" ht="25.5">
      <c r="A1" s="213" t="s">
        <v>97</v>
      </c>
      <c r="B1" s="214"/>
      <c r="C1" s="43" t="s">
        <v>80</v>
      </c>
      <c r="D1" s="43" t="s">
        <v>81</v>
      </c>
      <c r="E1" s="43" t="s">
        <v>0</v>
      </c>
      <c r="F1" s="43" t="s">
        <v>1</v>
      </c>
      <c r="G1" s="43" t="s">
        <v>9</v>
      </c>
      <c r="H1" s="65" t="s">
        <v>78</v>
      </c>
      <c r="I1" s="43" t="s">
        <v>10</v>
      </c>
      <c r="J1" s="43" t="s">
        <v>27</v>
      </c>
      <c r="K1" s="66" t="s">
        <v>26</v>
      </c>
      <c r="L1" s="43" t="s">
        <v>28</v>
      </c>
      <c r="M1" s="53" t="s">
        <v>29</v>
      </c>
    </row>
    <row r="2" spans="1:13">
      <c r="A2" s="211" t="s">
        <v>32</v>
      </c>
      <c r="B2" s="211" t="s">
        <v>48</v>
      </c>
      <c r="C2" s="54" t="s">
        <v>79</v>
      </c>
      <c r="D2" s="54">
        <v>0</v>
      </c>
      <c r="E2" s="40">
        <v>-14.38</v>
      </c>
      <c r="F2" s="141">
        <v>-13.66</v>
      </c>
      <c r="G2" s="72">
        <v>-16.2</v>
      </c>
      <c r="H2" s="53">
        <v>-14.83</v>
      </c>
      <c r="I2" s="135">
        <v>-13.850000000000001</v>
      </c>
      <c r="J2" s="54">
        <v>-13.8</v>
      </c>
      <c r="K2" s="40">
        <v>-14.5</v>
      </c>
      <c r="L2" s="84">
        <f>MAX(E2:K2)-MIN(E2:K2)</f>
        <v>2.5399999999999991</v>
      </c>
      <c r="M2" s="33">
        <f>AVERAGE(E2:K2)</f>
        <v>-14.459999999999997</v>
      </c>
    </row>
    <row r="3" spans="1:13">
      <c r="A3" s="230"/>
      <c r="B3" s="230"/>
      <c r="C3" s="54" t="s">
        <v>82</v>
      </c>
      <c r="D3" s="54">
        <v>400</v>
      </c>
      <c r="E3" s="40">
        <v>-6.48</v>
      </c>
      <c r="F3" s="141">
        <v>-5.54</v>
      </c>
      <c r="G3" s="83"/>
      <c r="H3" s="53">
        <v>-7.06</v>
      </c>
      <c r="I3" s="135">
        <v>-6.5299999999999994</v>
      </c>
      <c r="J3" s="54"/>
      <c r="K3" s="40">
        <v>-7.4</v>
      </c>
      <c r="L3" s="84">
        <f t="shared" ref="L3:L27" si="0">MAX(E3:K3)-MIN(E3:K3)</f>
        <v>1.8600000000000003</v>
      </c>
      <c r="M3" s="33">
        <f t="shared" ref="M3:M27" si="1">AVERAGE(E3:K3)</f>
        <v>-6.6019999999999994</v>
      </c>
    </row>
    <row r="4" spans="1:13">
      <c r="A4" s="211" t="s">
        <v>38</v>
      </c>
      <c r="B4" s="211" t="s">
        <v>44</v>
      </c>
      <c r="C4" s="54" t="s">
        <v>79</v>
      </c>
      <c r="D4" s="54">
        <v>0</v>
      </c>
      <c r="E4" s="40">
        <v>-8.86</v>
      </c>
      <c r="F4" s="45">
        <v>-8.65</v>
      </c>
      <c r="G4" s="72">
        <v>-12</v>
      </c>
      <c r="H4" s="53">
        <v>-9.92</v>
      </c>
      <c r="I4" s="135">
        <v>-9.27</v>
      </c>
      <c r="J4" s="54"/>
      <c r="K4" s="40">
        <v>-9.6999999999999993</v>
      </c>
      <c r="L4" s="84">
        <f t="shared" si="0"/>
        <v>3.3499999999999996</v>
      </c>
      <c r="M4" s="33">
        <f t="shared" si="1"/>
        <v>-9.7333333333333343</v>
      </c>
    </row>
    <row r="5" spans="1:13">
      <c r="A5" s="212"/>
      <c r="B5" s="230"/>
      <c r="C5" s="54" t="s">
        <v>82</v>
      </c>
      <c r="D5" s="54">
        <v>400</v>
      </c>
      <c r="E5" s="40">
        <v>-1.72</v>
      </c>
      <c r="F5" s="45">
        <v>-2</v>
      </c>
      <c r="G5" s="83"/>
      <c r="H5" s="53">
        <v>-3.3</v>
      </c>
      <c r="I5" s="152">
        <v>-1.7861329170143492</v>
      </c>
      <c r="J5" s="54"/>
      <c r="K5" s="40">
        <v>-2.2000000000000002</v>
      </c>
      <c r="L5" s="84">
        <f t="shared" si="0"/>
        <v>1.5799999999999998</v>
      </c>
      <c r="M5" s="33">
        <f t="shared" si="1"/>
        <v>-2.2012265834028697</v>
      </c>
    </row>
    <row r="6" spans="1:13">
      <c r="A6" s="212"/>
      <c r="B6" s="211" t="s">
        <v>45</v>
      </c>
      <c r="C6" s="54" t="s">
        <v>79</v>
      </c>
      <c r="D6" s="54">
        <v>0</v>
      </c>
      <c r="E6" s="40">
        <v>-8.73</v>
      </c>
      <c r="F6" s="45">
        <v>-8.66</v>
      </c>
      <c r="G6" s="83"/>
      <c r="H6" s="53">
        <v>-9.7899999999999991</v>
      </c>
      <c r="I6" s="135">
        <v>-8.89</v>
      </c>
      <c r="J6" s="54"/>
      <c r="K6" s="40">
        <v>-9.3000000000000007</v>
      </c>
      <c r="L6" s="84">
        <f t="shared" si="0"/>
        <v>1.129999999999999</v>
      </c>
      <c r="M6" s="33">
        <f t="shared" si="1"/>
        <v>-9.0740000000000016</v>
      </c>
    </row>
    <row r="7" spans="1:13">
      <c r="A7" s="230"/>
      <c r="B7" s="230"/>
      <c r="C7" s="54" t="s">
        <v>82</v>
      </c>
      <c r="D7" s="54">
        <v>400</v>
      </c>
      <c r="E7" s="40">
        <v>-2.71</v>
      </c>
      <c r="F7" s="45">
        <v>-2.7</v>
      </c>
      <c r="G7" s="83"/>
      <c r="H7" s="53">
        <v>-3.59</v>
      </c>
      <c r="I7" s="153">
        <v>-2.4355512841352631</v>
      </c>
      <c r="J7" s="54"/>
      <c r="K7" s="40">
        <v>-2.7</v>
      </c>
      <c r="L7" s="84">
        <f t="shared" si="0"/>
        <v>1.1544487158647367</v>
      </c>
      <c r="M7" s="33">
        <f t="shared" si="1"/>
        <v>-2.8271102568270527</v>
      </c>
    </row>
    <row r="8" spans="1:13">
      <c r="A8" s="211" t="s">
        <v>39</v>
      </c>
      <c r="B8" s="211" t="s">
        <v>44</v>
      </c>
      <c r="C8" s="54" t="s">
        <v>79</v>
      </c>
      <c r="D8" s="54">
        <v>0</v>
      </c>
      <c r="E8" s="40">
        <v>-11.3</v>
      </c>
      <c r="F8" s="53">
        <v>-11.6</v>
      </c>
      <c r="G8" s="72">
        <v>-14.8</v>
      </c>
      <c r="H8" s="53">
        <v>-12.92</v>
      </c>
      <c r="I8" s="135">
        <v>-12.22</v>
      </c>
      <c r="J8" s="54"/>
      <c r="K8" s="40">
        <v>-12.8</v>
      </c>
      <c r="L8" s="84">
        <f t="shared" si="0"/>
        <v>3.5</v>
      </c>
      <c r="M8" s="33">
        <f t="shared" si="1"/>
        <v>-12.606666666666667</v>
      </c>
    </row>
    <row r="9" spans="1:13">
      <c r="A9" s="212"/>
      <c r="B9" s="230"/>
      <c r="C9" s="54" t="s">
        <v>82</v>
      </c>
      <c r="D9" s="54">
        <v>400</v>
      </c>
      <c r="E9" s="40">
        <v>-4.08</v>
      </c>
      <c r="F9" s="53">
        <v>-4.6100000000000003</v>
      </c>
      <c r="G9" s="83"/>
      <c r="H9" s="53">
        <v>-5.87</v>
      </c>
      <c r="I9" s="152">
        <v>-4.3920841084952826</v>
      </c>
      <c r="J9" s="54"/>
      <c r="K9" s="40">
        <v>-5</v>
      </c>
      <c r="L9" s="84">
        <f t="shared" si="0"/>
        <v>1.79</v>
      </c>
      <c r="M9" s="33">
        <f t="shared" si="1"/>
        <v>-4.7904168216990568</v>
      </c>
    </row>
    <row r="10" spans="1:13">
      <c r="A10" s="212"/>
      <c r="B10" s="211" t="s">
        <v>45</v>
      </c>
      <c r="C10" s="54" t="s">
        <v>79</v>
      </c>
      <c r="D10" s="54">
        <v>0</v>
      </c>
      <c r="E10" s="40">
        <v>-11.18</v>
      </c>
      <c r="F10" s="53">
        <v>-11.72</v>
      </c>
      <c r="G10" s="83"/>
      <c r="H10" s="53">
        <v>-12.83</v>
      </c>
      <c r="I10" s="135">
        <v>-11.94</v>
      </c>
      <c r="J10" s="54"/>
      <c r="K10" s="40">
        <v>-12.3</v>
      </c>
      <c r="L10" s="84">
        <f t="shared" si="0"/>
        <v>1.6500000000000004</v>
      </c>
      <c r="M10" s="33">
        <f t="shared" si="1"/>
        <v>-11.994</v>
      </c>
    </row>
    <row r="11" spans="1:13" ht="15.75" customHeight="1">
      <c r="A11" s="212"/>
      <c r="B11" s="230"/>
      <c r="C11" s="54" t="s">
        <v>82</v>
      </c>
      <c r="D11" s="54">
        <v>400</v>
      </c>
      <c r="E11" s="40">
        <v>-4.99</v>
      </c>
      <c r="F11" s="53">
        <v>-5.72</v>
      </c>
      <c r="G11" s="83"/>
      <c r="H11" s="53">
        <v>-6.49</v>
      </c>
      <c r="I11" s="153">
        <v>-5.7762395976154064</v>
      </c>
      <c r="J11" s="54"/>
      <c r="K11" s="40">
        <v>-5.9</v>
      </c>
      <c r="L11" s="84">
        <f t="shared" si="0"/>
        <v>1.5</v>
      </c>
      <c r="M11" s="33">
        <f t="shared" si="1"/>
        <v>-5.7752479195230819</v>
      </c>
    </row>
    <row r="12" spans="1:13">
      <c r="A12" s="211" t="s">
        <v>40</v>
      </c>
      <c r="B12" s="211" t="s">
        <v>44</v>
      </c>
      <c r="C12" s="54" t="s">
        <v>79</v>
      </c>
      <c r="D12" s="54">
        <v>0</v>
      </c>
      <c r="E12" s="40">
        <v>-12.6</v>
      </c>
      <c r="F12" s="53">
        <v>-13.39</v>
      </c>
      <c r="G12" s="72">
        <v>-15.6</v>
      </c>
      <c r="H12" s="53">
        <v>-14.69</v>
      </c>
      <c r="I12" s="135">
        <v>-13.64</v>
      </c>
      <c r="J12" s="54"/>
      <c r="K12" s="40">
        <v>-14.2</v>
      </c>
      <c r="L12" s="84">
        <f t="shared" si="0"/>
        <v>3</v>
      </c>
      <c r="M12" s="33">
        <f t="shared" si="1"/>
        <v>-14.020000000000001</v>
      </c>
    </row>
    <row r="13" spans="1:13">
      <c r="A13" s="212"/>
      <c r="B13" s="230"/>
      <c r="C13" s="54" t="s">
        <v>82</v>
      </c>
      <c r="D13" s="54">
        <v>400</v>
      </c>
      <c r="E13" s="40">
        <v>-5.43</v>
      </c>
      <c r="F13" s="53">
        <v>-6.6</v>
      </c>
      <c r="G13" s="83"/>
      <c r="H13" s="53">
        <v>-7.48</v>
      </c>
      <c r="I13" s="152">
        <v>-6.1959769444134665</v>
      </c>
      <c r="J13" s="54"/>
      <c r="K13" s="40">
        <v>-6.8</v>
      </c>
      <c r="L13" s="84">
        <f t="shared" si="0"/>
        <v>2.0500000000000007</v>
      </c>
      <c r="M13" s="33">
        <f t="shared" si="1"/>
        <v>-6.5011953888826923</v>
      </c>
    </row>
    <row r="14" spans="1:13">
      <c r="A14" s="212"/>
      <c r="B14" s="211" t="s">
        <v>45</v>
      </c>
      <c r="C14" s="54" t="s">
        <v>79</v>
      </c>
      <c r="D14" s="54">
        <v>0</v>
      </c>
      <c r="E14" s="40">
        <v>-12.47</v>
      </c>
      <c r="F14" s="53">
        <v>-13.51</v>
      </c>
      <c r="G14" s="83"/>
      <c r="H14" s="53">
        <v>-14.59</v>
      </c>
      <c r="I14" s="135">
        <v>-13.23</v>
      </c>
      <c r="J14" s="54"/>
      <c r="K14" s="40">
        <v>-14.3</v>
      </c>
      <c r="L14" s="84">
        <f t="shared" si="0"/>
        <v>2.1199999999999992</v>
      </c>
      <c r="M14" s="33">
        <f t="shared" si="1"/>
        <v>-13.62</v>
      </c>
    </row>
    <row r="15" spans="1:13">
      <c r="A15" s="230"/>
      <c r="B15" s="230"/>
      <c r="C15" s="54" t="s">
        <v>82</v>
      </c>
      <c r="D15" s="54">
        <v>400</v>
      </c>
      <c r="E15" s="40">
        <v>-6.25</v>
      </c>
      <c r="F15" s="53">
        <v>-7.34</v>
      </c>
      <c r="G15" s="83"/>
      <c r="H15" s="53">
        <v>-8.34</v>
      </c>
      <c r="I15" s="153">
        <v>-6.8580383043276711</v>
      </c>
      <c r="J15" s="54"/>
      <c r="K15" s="40">
        <v>-7.4</v>
      </c>
      <c r="L15" s="84">
        <f t="shared" si="0"/>
        <v>2.09</v>
      </c>
      <c r="M15" s="33">
        <f t="shared" si="1"/>
        <v>-7.2376076608655335</v>
      </c>
    </row>
    <row r="16" spans="1:13">
      <c r="A16" s="211" t="s">
        <v>41</v>
      </c>
      <c r="B16" s="211" t="s">
        <v>44</v>
      </c>
      <c r="C16" s="54" t="s">
        <v>79</v>
      </c>
      <c r="D16" s="54">
        <v>0</v>
      </c>
      <c r="E16" s="40">
        <v>-14.87</v>
      </c>
      <c r="F16" s="141">
        <v>-16.46</v>
      </c>
      <c r="G16" s="72">
        <v>-17.600000000000001</v>
      </c>
      <c r="H16" s="53">
        <v>-17.18</v>
      </c>
      <c r="I16" s="135">
        <v>-16.239999999999998</v>
      </c>
      <c r="J16" s="54"/>
      <c r="K16" s="40">
        <v>-17</v>
      </c>
      <c r="L16" s="84">
        <f t="shared" si="0"/>
        <v>2.7300000000000022</v>
      </c>
      <c r="M16" s="33">
        <f t="shared" si="1"/>
        <v>-16.558333333333334</v>
      </c>
    </row>
    <row r="17" spans="1:13">
      <c r="A17" s="212"/>
      <c r="B17" s="230"/>
      <c r="C17" s="54" t="s">
        <v>82</v>
      </c>
      <c r="D17" s="54">
        <v>400</v>
      </c>
      <c r="E17" s="40">
        <v>-7.57</v>
      </c>
      <c r="F17" s="141">
        <v>-8.15</v>
      </c>
      <c r="G17" s="83"/>
      <c r="H17" s="53">
        <v>-9.99</v>
      </c>
      <c r="I17" s="152">
        <v>-9.0702713339214665</v>
      </c>
      <c r="J17" s="54"/>
      <c r="K17" s="40">
        <v>-8</v>
      </c>
      <c r="L17" s="84">
        <f t="shared" si="0"/>
        <v>2.42</v>
      </c>
      <c r="M17" s="33">
        <f>AVERAGE(E17:K17)</f>
        <v>-8.5560542667842938</v>
      </c>
    </row>
    <row r="18" spans="1:13">
      <c r="A18" s="212"/>
      <c r="B18" s="211" t="s">
        <v>45</v>
      </c>
      <c r="C18" s="54" t="s">
        <v>79</v>
      </c>
      <c r="D18" s="54">
        <v>0</v>
      </c>
      <c r="E18" s="40">
        <v>-14.69</v>
      </c>
      <c r="F18" s="141">
        <v>-16.46</v>
      </c>
      <c r="G18" s="83"/>
      <c r="H18" s="53">
        <v>-16.989999999999998</v>
      </c>
      <c r="I18" s="135">
        <v>-16</v>
      </c>
      <c r="J18" s="54"/>
      <c r="K18" s="40">
        <v>-16.899999999999999</v>
      </c>
      <c r="L18" s="84">
        <f t="shared" si="0"/>
        <v>2.2999999999999989</v>
      </c>
      <c r="M18" s="33">
        <f t="shared" si="1"/>
        <v>-16.207999999999998</v>
      </c>
    </row>
    <row r="19" spans="1:13">
      <c r="A19" s="230"/>
      <c r="B19" s="230"/>
      <c r="C19" s="54" t="s">
        <v>82</v>
      </c>
      <c r="D19" s="54">
        <v>400</v>
      </c>
      <c r="E19" s="40">
        <v>-8.3000000000000007</v>
      </c>
      <c r="F19" s="53">
        <v>-10.09</v>
      </c>
      <c r="G19" s="83"/>
      <c r="H19" s="53">
        <v>-10.47</v>
      </c>
      <c r="I19" s="153">
        <v>-9.4220671416985589</v>
      </c>
      <c r="J19" s="54"/>
      <c r="K19" s="40">
        <v>-10.199999999999999</v>
      </c>
      <c r="L19" s="84">
        <f t="shared" si="0"/>
        <v>2.17</v>
      </c>
      <c r="M19" s="33">
        <f t="shared" si="1"/>
        <v>-9.6964134283397136</v>
      </c>
    </row>
    <row r="20" spans="1:13">
      <c r="A20" s="211" t="s">
        <v>42</v>
      </c>
      <c r="B20" s="211" t="s">
        <v>44</v>
      </c>
      <c r="C20" s="54" t="s">
        <v>79</v>
      </c>
      <c r="D20" s="54">
        <v>0</v>
      </c>
      <c r="E20" s="40">
        <v>-6.29</v>
      </c>
      <c r="F20" s="53">
        <v>-5.64</v>
      </c>
      <c r="G20" s="53">
        <v>-9.4</v>
      </c>
      <c r="H20" s="53">
        <v>-6.95</v>
      </c>
      <c r="I20" s="135">
        <v>-6.1999999999999993</v>
      </c>
      <c r="J20" s="102"/>
      <c r="K20" s="107"/>
      <c r="L20" s="37">
        <f t="shared" si="0"/>
        <v>3.7600000000000007</v>
      </c>
      <c r="M20" s="33">
        <f t="shared" si="1"/>
        <v>-6.895999999999999</v>
      </c>
    </row>
    <row r="21" spans="1:13">
      <c r="A21" s="212"/>
      <c r="B21" s="230"/>
      <c r="C21" s="54" t="s">
        <v>82</v>
      </c>
      <c r="D21" s="54">
        <v>400</v>
      </c>
      <c r="E21" s="40">
        <v>0.66</v>
      </c>
      <c r="F21" s="53">
        <v>1.03</v>
      </c>
      <c r="G21" s="83"/>
      <c r="H21" s="53">
        <v>-7.0000000000000007E-2</v>
      </c>
      <c r="I21" s="153">
        <v>1.1480210266699076</v>
      </c>
      <c r="J21" s="102"/>
      <c r="K21" s="106"/>
      <c r="L21" s="37">
        <f>MAX(E21:K21)-MIN(E21:K21)</f>
        <v>1.2180210266699076</v>
      </c>
      <c r="M21" s="33">
        <f t="shared" si="1"/>
        <v>0.69200525666747681</v>
      </c>
    </row>
    <row r="22" spans="1:13">
      <c r="A22" s="212"/>
      <c r="B22" s="211" t="s">
        <v>45</v>
      </c>
      <c r="C22" s="54" t="s">
        <v>79</v>
      </c>
      <c r="D22" s="54">
        <v>0</v>
      </c>
      <c r="E22" s="40">
        <v>-6.15</v>
      </c>
      <c r="F22" s="53">
        <v>-5.59</v>
      </c>
      <c r="G22" s="83"/>
      <c r="H22" s="53">
        <v>-6.84</v>
      </c>
      <c r="I22" s="135">
        <v>-5.9399999999999995</v>
      </c>
      <c r="J22" s="102"/>
      <c r="K22" s="106"/>
      <c r="L22" s="37">
        <f t="shared" si="0"/>
        <v>1.25</v>
      </c>
      <c r="M22" s="33">
        <f t="shared" si="1"/>
        <v>-6.129999999999999</v>
      </c>
    </row>
    <row r="23" spans="1:13">
      <c r="A23" s="230"/>
      <c r="B23" s="230"/>
      <c r="C23" s="54" t="s">
        <v>82</v>
      </c>
      <c r="D23" s="54">
        <v>400</v>
      </c>
      <c r="E23" s="40">
        <v>-0.21</v>
      </c>
      <c r="F23" s="53">
        <v>0.4</v>
      </c>
      <c r="G23" s="83"/>
      <c r="H23" s="53">
        <v>-0.52</v>
      </c>
      <c r="I23" s="153">
        <v>0.33064221435788133</v>
      </c>
      <c r="J23" s="102"/>
      <c r="K23" s="106"/>
      <c r="L23" s="37">
        <f t="shared" si="0"/>
        <v>0.92</v>
      </c>
      <c r="M23" s="33">
        <f t="shared" si="1"/>
        <v>1.6055358947034137E-4</v>
      </c>
    </row>
    <row r="24" spans="1:13">
      <c r="A24" s="231" t="s">
        <v>43</v>
      </c>
      <c r="B24" s="211" t="s">
        <v>44</v>
      </c>
      <c r="C24" s="54" t="s">
        <v>79</v>
      </c>
      <c r="D24" s="54">
        <v>0</v>
      </c>
      <c r="E24" s="40">
        <v>-11.23</v>
      </c>
      <c r="F24" s="141">
        <v>-11.69</v>
      </c>
      <c r="G24" s="53">
        <v>-14.3</v>
      </c>
      <c r="H24" s="53">
        <v>-12.96</v>
      </c>
      <c r="I24" s="135">
        <v>-12.3</v>
      </c>
      <c r="J24" s="102">
        <v>-12.3</v>
      </c>
      <c r="K24" s="106"/>
      <c r="L24" s="37">
        <f t="shared" si="0"/>
        <v>3.0700000000000003</v>
      </c>
      <c r="M24" s="33">
        <f t="shared" si="1"/>
        <v>-12.463333333333333</v>
      </c>
    </row>
    <row r="25" spans="1:13">
      <c r="A25" s="231"/>
      <c r="B25" s="230"/>
      <c r="C25" s="54" t="s">
        <v>82</v>
      </c>
      <c r="D25" s="54">
        <v>400</v>
      </c>
      <c r="E25" s="40">
        <v>-4.13</v>
      </c>
      <c r="F25" s="141">
        <v>-4.82</v>
      </c>
      <c r="G25" s="83"/>
      <c r="H25" s="53">
        <v>-6.06</v>
      </c>
      <c r="I25" s="153">
        <v>-4.7569377601656058</v>
      </c>
      <c r="J25" s="102"/>
      <c r="K25" s="106"/>
      <c r="L25" s="37">
        <f t="shared" si="0"/>
        <v>1.9299999999999997</v>
      </c>
      <c r="M25" s="33">
        <f t="shared" si="1"/>
        <v>-4.9417344400414009</v>
      </c>
    </row>
    <row r="26" spans="1:13">
      <c r="A26" s="231"/>
      <c r="B26" s="211" t="s">
        <v>45</v>
      </c>
      <c r="C26" s="54" t="s">
        <v>79</v>
      </c>
      <c r="D26" s="54">
        <v>0</v>
      </c>
      <c r="E26" s="40">
        <v>-11.18</v>
      </c>
      <c r="F26" s="141">
        <v>-11.74</v>
      </c>
      <c r="G26" s="83"/>
      <c r="H26" s="53">
        <v>-12.87</v>
      </c>
      <c r="I26" s="135">
        <v>-11.88</v>
      </c>
      <c r="J26" s="102">
        <v>-12.4</v>
      </c>
      <c r="K26" s="106"/>
      <c r="L26" s="37">
        <f t="shared" si="0"/>
        <v>1.6899999999999995</v>
      </c>
      <c r="M26" s="33">
        <f>AVERAGE(E26:K26)</f>
        <v>-12.013999999999999</v>
      </c>
    </row>
    <row r="27" spans="1:13">
      <c r="A27" s="231"/>
      <c r="B27" s="230"/>
      <c r="C27" s="54" t="s">
        <v>82</v>
      </c>
      <c r="D27" s="54">
        <v>400</v>
      </c>
      <c r="E27" s="40">
        <v>-5.0599999999999996</v>
      </c>
      <c r="F27" s="141">
        <v>-5.58</v>
      </c>
      <c r="G27" s="83"/>
      <c r="H27" s="53">
        <v>-6.46</v>
      </c>
      <c r="I27" s="153">
        <v>-5.5335211349306128</v>
      </c>
      <c r="J27" s="102"/>
      <c r="K27" s="106"/>
      <c r="L27" s="37">
        <f t="shared" si="0"/>
        <v>1.4000000000000004</v>
      </c>
      <c r="M27" s="33">
        <f t="shared" si="1"/>
        <v>-5.6583802837326536</v>
      </c>
    </row>
  </sheetData>
  <mergeCells count="21">
    <mergeCell ref="B22:B23"/>
    <mergeCell ref="B24:B25"/>
    <mergeCell ref="B26:B27"/>
    <mergeCell ref="A1:B1"/>
    <mergeCell ref="B12:B13"/>
    <mergeCell ref="B14:B15"/>
    <mergeCell ref="B16:B17"/>
    <mergeCell ref="B18:B19"/>
    <mergeCell ref="B20:B21"/>
    <mergeCell ref="B4:B5"/>
    <mergeCell ref="B6:B7"/>
    <mergeCell ref="B2:B3"/>
    <mergeCell ref="B8:B9"/>
    <mergeCell ref="B10:B11"/>
    <mergeCell ref="A4:A7"/>
    <mergeCell ref="A8:A11"/>
    <mergeCell ref="A12:A15"/>
    <mergeCell ref="A16:A19"/>
    <mergeCell ref="A24:A27"/>
    <mergeCell ref="A20:A23"/>
    <mergeCell ref="A2:A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27"/>
  <sheetViews>
    <sheetView zoomScaleNormal="100" workbookViewId="0">
      <pane ySplit="1" topLeftCell="A2" activePane="bottomLeft" state="frozen"/>
      <selection pane="bottomLeft" activeCell="F17" sqref="F17"/>
    </sheetView>
  </sheetViews>
  <sheetFormatPr defaultColWidth="8.875" defaultRowHeight="14.25"/>
  <cols>
    <col min="1" max="1" width="10.625" customWidth="1"/>
    <col min="2" max="2" width="11.125" customWidth="1"/>
    <col min="3" max="3" width="10.875" customWidth="1"/>
    <col min="4" max="4" width="11.125" customWidth="1"/>
    <col min="5" max="5" width="10.25" customWidth="1"/>
    <col min="9" max="9" width="9" customWidth="1"/>
  </cols>
  <sheetData>
    <row r="1" spans="1:13" s="67" customFormat="1" ht="25.5">
      <c r="A1" s="213" t="s">
        <v>98</v>
      </c>
      <c r="B1" s="214"/>
      <c r="C1" s="43" t="s">
        <v>80</v>
      </c>
      <c r="D1" s="43" t="s">
        <v>81</v>
      </c>
      <c r="E1" s="43" t="s">
        <v>0</v>
      </c>
      <c r="F1" s="43" t="s">
        <v>1</v>
      </c>
      <c r="G1" s="43" t="s">
        <v>9</v>
      </c>
      <c r="H1" s="65" t="s">
        <v>78</v>
      </c>
      <c r="I1" s="43" t="s">
        <v>10</v>
      </c>
      <c r="J1" s="43" t="s">
        <v>27</v>
      </c>
      <c r="K1" s="66" t="s">
        <v>26</v>
      </c>
      <c r="L1" s="43" t="s">
        <v>28</v>
      </c>
      <c r="M1" s="53" t="s">
        <v>29</v>
      </c>
    </row>
    <row r="2" spans="1:13">
      <c r="A2" s="211" t="s">
        <v>32</v>
      </c>
      <c r="B2" s="211" t="s">
        <v>48</v>
      </c>
      <c r="C2" s="54" t="s">
        <v>79</v>
      </c>
      <c r="D2" s="54">
        <v>0</v>
      </c>
      <c r="E2" s="46">
        <v>-19.25</v>
      </c>
      <c r="F2" s="142">
        <v>-16</v>
      </c>
      <c r="G2" s="42"/>
      <c r="H2" s="53">
        <v>-17.38</v>
      </c>
      <c r="I2" s="135">
        <v>-16.27</v>
      </c>
      <c r="J2" s="54"/>
      <c r="K2" s="40">
        <v>-16.899999999999999</v>
      </c>
      <c r="L2" s="84">
        <f t="shared" ref="L2:L27" si="0">MAX(E2:K2)-MIN(E2:K2)</f>
        <v>3.25</v>
      </c>
      <c r="M2" s="33">
        <f t="shared" ref="M2:M27" si="1">AVERAGE(E2:K2)</f>
        <v>-17.159999999999997</v>
      </c>
    </row>
    <row r="3" spans="1:13">
      <c r="A3" s="230"/>
      <c r="B3" s="230"/>
      <c r="C3" s="54" t="s">
        <v>82</v>
      </c>
      <c r="D3" s="54">
        <v>400</v>
      </c>
      <c r="E3" s="46">
        <v>-15.57</v>
      </c>
      <c r="F3" s="142">
        <v>-10.77</v>
      </c>
      <c r="G3" s="42"/>
      <c r="H3" s="53">
        <v>-12.26</v>
      </c>
      <c r="I3" s="135">
        <v>-12.06</v>
      </c>
      <c r="J3" s="54"/>
      <c r="K3" s="40">
        <v>-13</v>
      </c>
      <c r="L3" s="84">
        <f t="shared" si="0"/>
        <v>4.8000000000000007</v>
      </c>
      <c r="M3" s="33">
        <f t="shared" si="1"/>
        <v>-12.732000000000001</v>
      </c>
    </row>
    <row r="4" spans="1:13">
      <c r="A4" s="211" t="s">
        <v>38</v>
      </c>
      <c r="B4" s="211" t="s">
        <v>44</v>
      </c>
      <c r="C4" s="54" t="s">
        <v>79</v>
      </c>
      <c r="D4" s="54">
        <v>0</v>
      </c>
      <c r="E4" s="46">
        <v>-13.52</v>
      </c>
      <c r="F4" s="142">
        <v>-11.17</v>
      </c>
      <c r="G4" s="42"/>
      <c r="H4" s="53">
        <v>-12.36</v>
      </c>
      <c r="I4" s="152">
        <v>-11.772743944845631</v>
      </c>
      <c r="J4" s="54"/>
      <c r="K4" s="40">
        <v>-12</v>
      </c>
      <c r="L4" s="84">
        <f t="shared" si="0"/>
        <v>2.3499999999999996</v>
      </c>
      <c r="M4" s="33">
        <f t="shared" si="1"/>
        <v>-12.164548788969125</v>
      </c>
    </row>
    <row r="5" spans="1:13">
      <c r="A5" s="212"/>
      <c r="B5" s="230"/>
      <c r="C5" s="54" t="s">
        <v>82</v>
      </c>
      <c r="D5" s="54">
        <v>400</v>
      </c>
      <c r="E5" s="46">
        <v>-10.42</v>
      </c>
      <c r="F5" s="142">
        <v>-7.05</v>
      </c>
      <c r="G5" s="42"/>
      <c r="H5" s="53">
        <v>-8.34</v>
      </c>
      <c r="I5" s="153">
        <v>-6.7569377601656058</v>
      </c>
      <c r="J5" s="54"/>
      <c r="K5" s="40">
        <v>-7.4</v>
      </c>
      <c r="L5" s="84">
        <f t="shared" si="0"/>
        <v>3.6630622398343942</v>
      </c>
      <c r="M5" s="33">
        <f t="shared" si="1"/>
        <v>-7.9933875520331199</v>
      </c>
    </row>
    <row r="6" spans="1:13">
      <c r="A6" s="212"/>
      <c r="B6" s="211" t="s">
        <v>45</v>
      </c>
      <c r="C6" s="54" t="s">
        <v>79</v>
      </c>
      <c r="D6" s="54">
        <v>0</v>
      </c>
      <c r="E6" s="46">
        <v>-13.41</v>
      </c>
      <c r="F6" s="142">
        <v>-10.95</v>
      </c>
      <c r="G6" s="42"/>
      <c r="H6" s="53">
        <v>-12.28</v>
      </c>
      <c r="I6" s="153">
        <v>-11.715445309628073</v>
      </c>
      <c r="J6" s="54"/>
      <c r="K6" s="40">
        <v>-11.8</v>
      </c>
      <c r="L6" s="84">
        <f t="shared" si="0"/>
        <v>2.4600000000000009</v>
      </c>
      <c r="M6" s="33">
        <f t="shared" si="1"/>
        <v>-12.031089061925616</v>
      </c>
    </row>
    <row r="7" spans="1:13">
      <c r="A7" s="230"/>
      <c r="B7" s="230"/>
      <c r="C7" s="54" t="s">
        <v>82</v>
      </c>
      <c r="D7" s="54">
        <v>400</v>
      </c>
      <c r="E7" s="46">
        <v>-9.91</v>
      </c>
      <c r="F7" s="142">
        <v>-7.05</v>
      </c>
      <c r="G7" s="42"/>
      <c r="H7" s="53">
        <v>-8.1999999999999993</v>
      </c>
      <c r="I7" s="152">
        <v>-6.8790926423543191</v>
      </c>
      <c r="J7" s="54"/>
      <c r="K7" s="40">
        <v>-7.1</v>
      </c>
      <c r="L7" s="84">
        <f t="shared" si="0"/>
        <v>3.0309073576456811</v>
      </c>
      <c r="M7" s="33">
        <f t="shared" si="1"/>
        <v>-7.8278185284708641</v>
      </c>
    </row>
    <row r="8" spans="1:13">
      <c r="A8" s="211" t="s">
        <v>39</v>
      </c>
      <c r="B8" s="211" t="s">
        <v>44</v>
      </c>
      <c r="C8" s="54" t="s">
        <v>79</v>
      </c>
      <c r="D8" s="54">
        <v>0</v>
      </c>
      <c r="E8" s="46">
        <v>-15.65</v>
      </c>
      <c r="F8" s="142">
        <v>-13.93</v>
      </c>
      <c r="G8" s="42"/>
      <c r="H8" s="53">
        <v>-15.4</v>
      </c>
      <c r="I8" s="152">
        <v>-14.896497566454745</v>
      </c>
      <c r="J8" s="54"/>
      <c r="K8" s="40">
        <v>-15.2</v>
      </c>
      <c r="L8" s="84">
        <f t="shared" si="0"/>
        <v>1.7200000000000006</v>
      </c>
      <c r="M8" s="33">
        <f t="shared" si="1"/>
        <v>-15.01529951329095</v>
      </c>
    </row>
    <row r="9" spans="1:13">
      <c r="A9" s="212"/>
      <c r="B9" s="230"/>
      <c r="C9" s="54" t="s">
        <v>82</v>
      </c>
      <c r="D9" s="54">
        <v>400</v>
      </c>
      <c r="E9" s="46">
        <v>-12.51</v>
      </c>
      <c r="F9" s="142">
        <v>-9.75</v>
      </c>
      <c r="G9" s="42"/>
      <c r="H9" s="53">
        <v>-11.17</v>
      </c>
      <c r="I9" s="152">
        <v>-9.8024784947546486</v>
      </c>
      <c r="J9" s="54"/>
      <c r="K9" s="40">
        <v>-10.199999999999999</v>
      </c>
      <c r="L9" s="84">
        <f t="shared" si="0"/>
        <v>2.76</v>
      </c>
      <c r="M9" s="33">
        <f t="shared" si="1"/>
        <v>-10.68649569895093</v>
      </c>
    </row>
    <row r="10" spans="1:13">
      <c r="A10" s="212"/>
      <c r="B10" s="211" t="s">
        <v>45</v>
      </c>
      <c r="C10" s="54" t="s">
        <v>79</v>
      </c>
      <c r="D10" s="54">
        <v>0</v>
      </c>
      <c r="E10" s="46">
        <v>-15.51</v>
      </c>
      <c r="F10" s="142">
        <v>-14.2</v>
      </c>
      <c r="G10" s="42"/>
      <c r="H10" s="53">
        <v>-15.3</v>
      </c>
      <c r="I10" s="153">
        <v>-14.434546366261046</v>
      </c>
      <c r="J10" s="54"/>
      <c r="K10" s="40">
        <v>-14.9</v>
      </c>
      <c r="L10" s="84">
        <f t="shared" si="0"/>
        <v>1.3100000000000005</v>
      </c>
      <c r="M10" s="33">
        <f t="shared" si="1"/>
        <v>-14.868909273252211</v>
      </c>
    </row>
    <row r="11" spans="1:13" ht="15.75" customHeight="1">
      <c r="A11" s="212"/>
      <c r="B11" s="230"/>
      <c r="C11" s="54" t="s">
        <v>82</v>
      </c>
      <c r="D11" s="54">
        <v>400</v>
      </c>
      <c r="E11" s="46">
        <v>-11.91</v>
      </c>
      <c r="F11" s="142">
        <v>-10.15</v>
      </c>
      <c r="G11" s="42"/>
      <c r="H11" s="53">
        <v>-11.31</v>
      </c>
      <c r="I11" s="153">
        <v>-9.9278157399964453</v>
      </c>
      <c r="J11" s="54"/>
      <c r="K11" s="40">
        <v>-10.1</v>
      </c>
      <c r="L11" s="84">
        <f t="shared" si="0"/>
        <v>1.9821842600035549</v>
      </c>
      <c r="M11" s="33">
        <f t="shared" si="1"/>
        <v>-10.679563147999291</v>
      </c>
    </row>
    <row r="12" spans="1:13">
      <c r="A12" s="211" t="s">
        <v>40</v>
      </c>
      <c r="B12" s="211" t="s">
        <v>44</v>
      </c>
      <c r="C12" s="54" t="s">
        <v>79</v>
      </c>
      <c r="D12" s="54">
        <v>0</v>
      </c>
      <c r="E12" s="46">
        <v>-16.829999999999998</v>
      </c>
      <c r="F12" s="142">
        <v>-15.8</v>
      </c>
      <c r="G12" s="42"/>
      <c r="H12" s="53">
        <v>-17.13</v>
      </c>
      <c r="I12" s="152">
        <v>-16.02353579373959</v>
      </c>
      <c r="J12" s="54"/>
      <c r="K12" s="40">
        <v>-16.7</v>
      </c>
      <c r="L12" s="84">
        <f t="shared" si="0"/>
        <v>1.3299999999999983</v>
      </c>
      <c r="M12" s="33">
        <f t="shared" si="1"/>
        <v>-16.496707158747917</v>
      </c>
    </row>
    <row r="13" spans="1:13">
      <c r="A13" s="212"/>
      <c r="B13" s="230"/>
      <c r="C13" s="54" t="s">
        <v>82</v>
      </c>
      <c r="D13" s="54">
        <v>400</v>
      </c>
      <c r="E13" s="46">
        <v>-13.56</v>
      </c>
      <c r="F13" s="142">
        <v>-11.2</v>
      </c>
      <c r="G13" s="42"/>
      <c r="H13" s="53">
        <v>-12.76</v>
      </c>
      <c r="I13" s="152">
        <v>-10.848143915246963</v>
      </c>
      <c r="J13" s="54"/>
      <c r="K13" s="40">
        <v>-11.6</v>
      </c>
      <c r="L13" s="84">
        <f t="shared" si="0"/>
        <v>2.7118560847530375</v>
      </c>
      <c r="M13" s="33">
        <f t="shared" si="1"/>
        <v>-11.993628783049392</v>
      </c>
    </row>
    <row r="14" spans="1:13">
      <c r="A14" s="212"/>
      <c r="B14" s="211" t="s">
        <v>45</v>
      </c>
      <c r="C14" s="54" t="s">
        <v>79</v>
      </c>
      <c r="D14" s="54">
        <v>0</v>
      </c>
      <c r="E14" s="46">
        <v>-16.78</v>
      </c>
      <c r="F14" s="142">
        <v>-15.73</v>
      </c>
      <c r="G14" s="42"/>
      <c r="H14" s="53">
        <v>-17.059999999999999</v>
      </c>
      <c r="I14" s="152">
        <v>-15.671339968724315</v>
      </c>
      <c r="J14" s="54"/>
      <c r="K14" s="40">
        <v>-16.7</v>
      </c>
      <c r="L14" s="84">
        <f t="shared" si="0"/>
        <v>1.388660031275684</v>
      </c>
      <c r="M14" s="33">
        <f t="shared" si="1"/>
        <v>-16.388267993744865</v>
      </c>
    </row>
    <row r="15" spans="1:13">
      <c r="A15" s="230"/>
      <c r="B15" s="230"/>
      <c r="C15" s="54" t="s">
        <v>82</v>
      </c>
      <c r="D15" s="54">
        <v>400</v>
      </c>
      <c r="E15" s="46">
        <v>-13.03</v>
      </c>
      <c r="F15" s="142">
        <v>-11.74</v>
      </c>
      <c r="G15" s="42"/>
      <c r="H15" s="53">
        <v>-13.14</v>
      </c>
      <c r="I15" s="153">
        <v>-11.123763461841525</v>
      </c>
      <c r="J15" s="54"/>
      <c r="K15" s="40">
        <v>-11.8</v>
      </c>
      <c r="L15" s="84">
        <f t="shared" si="0"/>
        <v>2.0162365381584753</v>
      </c>
      <c r="M15" s="33">
        <f t="shared" si="1"/>
        <v>-12.166752692368306</v>
      </c>
    </row>
    <row r="16" spans="1:13">
      <c r="A16" s="211" t="s">
        <v>41</v>
      </c>
      <c r="B16" s="211" t="s">
        <v>44</v>
      </c>
      <c r="C16" s="54" t="s">
        <v>79</v>
      </c>
      <c r="D16" s="54">
        <v>0</v>
      </c>
      <c r="E16" s="46">
        <v>-18.79</v>
      </c>
      <c r="F16" s="142">
        <v>-18.72</v>
      </c>
      <c r="G16" s="42"/>
      <c r="H16" s="53">
        <v>-19.489999999999998</v>
      </c>
      <c r="I16" s="153">
        <v>-18.652971287060755</v>
      </c>
      <c r="J16" s="54"/>
      <c r="K16" s="40">
        <v>-19.399999999999999</v>
      </c>
      <c r="L16" s="84">
        <f t="shared" si="0"/>
        <v>0.83702871293924375</v>
      </c>
      <c r="M16" s="33">
        <f t="shared" si="1"/>
        <v>-19.010594257412151</v>
      </c>
    </row>
    <row r="17" spans="1:13">
      <c r="A17" s="212"/>
      <c r="B17" s="230"/>
      <c r="C17" s="54" t="s">
        <v>82</v>
      </c>
      <c r="D17" s="54">
        <v>400</v>
      </c>
      <c r="E17" s="46">
        <v>-15.45</v>
      </c>
      <c r="F17" s="142">
        <v>-13.24</v>
      </c>
      <c r="G17" s="42"/>
      <c r="H17" s="53">
        <v>-14.89</v>
      </c>
      <c r="I17" s="152">
        <v>-13.5</v>
      </c>
      <c r="J17" s="54"/>
      <c r="K17" s="40">
        <v>-13.4</v>
      </c>
      <c r="L17" s="84">
        <f t="shared" si="0"/>
        <v>2.2099999999999991</v>
      </c>
      <c r="M17" s="33">
        <f t="shared" si="1"/>
        <v>-14.096</v>
      </c>
    </row>
    <row r="18" spans="1:13">
      <c r="A18" s="212"/>
      <c r="B18" s="211" t="s">
        <v>45</v>
      </c>
      <c r="C18" s="54" t="s">
        <v>79</v>
      </c>
      <c r="D18" s="54">
        <v>0</v>
      </c>
      <c r="E18" s="46">
        <v>-18.670000000000002</v>
      </c>
      <c r="F18" s="142">
        <v>-18.739999999999998</v>
      </c>
      <c r="G18" s="42"/>
      <c r="H18" s="53">
        <v>-19.34</v>
      </c>
      <c r="I18" s="152">
        <v>-18.212714587008417</v>
      </c>
      <c r="J18" s="54"/>
      <c r="K18" s="40">
        <v>-19.5</v>
      </c>
      <c r="L18" s="84">
        <f t="shared" si="0"/>
        <v>1.2872854129915829</v>
      </c>
      <c r="M18" s="33">
        <f t="shared" si="1"/>
        <v>-18.892542917401684</v>
      </c>
    </row>
    <row r="19" spans="1:13">
      <c r="A19" s="230"/>
      <c r="B19" s="230"/>
      <c r="C19" s="54" t="s">
        <v>82</v>
      </c>
      <c r="D19" s="54">
        <v>400</v>
      </c>
      <c r="E19" s="46">
        <v>-14.83</v>
      </c>
      <c r="F19" s="142">
        <v>-14.67</v>
      </c>
      <c r="G19" s="42"/>
      <c r="H19" s="53">
        <v>-15.28</v>
      </c>
      <c r="I19" s="152">
        <v>-13.69757988577825</v>
      </c>
      <c r="J19" s="54"/>
      <c r="K19" s="40">
        <v>-14.2</v>
      </c>
      <c r="L19" s="84">
        <f t="shared" si="0"/>
        <v>1.5824201142217493</v>
      </c>
      <c r="M19" s="33">
        <f t="shared" si="1"/>
        <v>-14.535515977155651</v>
      </c>
    </row>
    <row r="20" spans="1:13">
      <c r="A20" s="211" t="s">
        <v>42</v>
      </c>
      <c r="B20" s="211" t="s">
        <v>44</v>
      </c>
      <c r="C20" s="54" t="s">
        <v>79</v>
      </c>
      <c r="D20" s="54">
        <v>0</v>
      </c>
      <c r="E20" s="46">
        <v>-11.28</v>
      </c>
      <c r="F20" s="142">
        <v>-8</v>
      </c>
      <c r="G20" s="42"/>
      <c r="H20" s="53">
        <v>-9.4</v>
      </c>
      <c r="I20" s="153">
        <v>-8.8542609736017113</v>
      </c>
      <c r="J20" s="42"/>
      <c r="K20" s="107"/>
      <c r="L20" s="37">
        <f t="shared" si="0"/>
        <v>3.2799999999999994</v>
      </c>
      <c r="M20" s="33">
        <f t="shared" si="1"/>
        <v>-9.3835652434004277</v>
      </c>
    </row>
    <row r="21" spans="1:13">
      <c r="A21" s="212"/>
      <c r="B21" s="230"/>
      <c r="C21" s="54" t="s">
        <v>82</v>
      </c>
      <c r="D21" s="54">
        <v>400</v>
      </c>
      <c r="E21" s="46">
        <v>-8.2200000000000006</v>
      </c>
      <c r="F21" s="142">
        <v>-3.84</v>
      </c>
      <c r="G21" s="42"/>
      <c r="H21" s="53">
        <v>-5.13</v>
      </c>
      <c r="I21" s="153">
        <v>-3.9007247815078259</v>
      </c>
      <c r="J21" s="42"/>
      <c r="K21" s="106"/>
      <c r="L21" s="37">
        <f t="shared" si="0"/>
        <v>4.3800000000000008</v>
      </c>
      <c r="M21" s="33">
        <f t="shared" si="1"/>
        <v>-5.2726811953769568</v>
      </c>
    </row>
    <row r="22" spans="1:13">
      <c r="A22" s="212"/>
      <c r="B22" s="211" t="s">
        <v>45</v>
      </c>
      <c r="C22" s="54" t="s">
        <v>79</v>
      </c>
      <c r="D22" s="54">
        <v>0</v>
      </c>
      <c r="E22" s="46">
        <v>-11.16</v>
      </c>
      <c r="F22" s="142">
        <v>-7.92</v>
      </c>
      <c r="G22" s="42"/>
      <c r="H22" s="53">
        <v>-9.27</v>
      </c>
      <c r="I22" s="152">
        <v>-8.5056500011990206</v>
      </c>
      <c r="J22" s="42"/>
      <c r="K22" s="106"/>
      <c r="L22" s="37">
        <f t="shared" si="0"/>
        <v>3.24</v>
      </c>
      <c r="M22" s="33">
        <f t="shared" si="1"/>
        <v>-9.2139125002997542</v>
      </c>
    </row>
    <row r="23" spans="1:13">
      <c r="A23" s="230"/>
      <c r="B23" s="230"/>
      <c r="C23" s="54" t="s">
        <v>82</v>
      </c>
      <c r="D23" s="54">
        <v>400</v>
      </c>
      <c r="E23" s="46">
        <v>-7.8</v>
      </c>
      <c r="F23" s="142">
        <v>-3.98</v>
      </c>
      <c r="G23" s="42"/>
      <c r="H23" s="53">
        <v>-5.23</v>
      </c>
      <c r="I23" s="152">
        <v>-4.0865190322708775</v>
      </c>
      <c r="J23" s="42"/>
      <c r="K23" s="106"/>
      <c r="L23" s="37">
        <f t="shared" si="0"/>
        <v>3.82</v>
      </c>
      <c r="M23" s="33">
        <f t="shared" si="1"/>
        <v>-5.2741297580677191</v>
      </c>
    </row>
    <row r="24" spans="1:13">
      <c r="A24" s="231" t="s">
        <v>43</v>
      </c>
      <c r="B24" s="211" t="s">
        <v>44</v>
      </c>
      <c r="C24" s="54" t="s">
        <v>79</v>
      </c>
      <c r="D24" s="54">
        <v>0</v>
      </c>
      <c r="E24" s="46">
        <v>-15.67</v>
      </c>
      <c r="F24" s="142">
        <v>-14.02</v>
      </c>
      <c r="G24" s="42"/>
      <c r="H24" s="53">
        <v>-15.49</v>
      </c>
      <c r="I24" s="152">
        <v>-14.824604359254906</v>
      </c>
      <c r="J24" s="42"/>
      <c r="K24" s="106"/>
      <c r="L24" s="37">
        <f t="shared" si="0"/>
        <v>1.6500000000000004</v>
      </c>
      <c r="M24" s="33">
        <f t="shared" si="1"/>
        <v>-15.001151089813726</v>
      </c>
    </row>
    <row r="25" spans="1:13">
      <c r="A25" s="231"/>
      <c r="B25" s="230"/>
      <c r="C25" s="54" t="s">
        <v>82</v>
      </c>
      <c r="D25" s="54">
        <v>400</v>
      </c>
      <c r="E25" s="46">
        <v>-12.39</v>
      </c>
      <c r="F25" s="142">
        <v>-9.7899999999999991</v>
      </c>
      <c r="G25" s="42"/>
      <c r="H25" s="53">
        <v>-11.13</v>
      </c>
      <c r="I25" s="153">
        <v>-9.5689018076175518</v>
      </c>
      <c r="J25" s="42"/>
      <c r="K25" s="106"/>
      <c r="L25" s="37">
        <f t="shared" si="0"/>
        <v>2.8210981923824487</v>
      </c>
      <c r="M25" s="33">
        <f t="shared" si="1"/>
        <v>-10.719725451904388</v>
      </c>
    </row>
    <row r="26" spans="1:13">
      <c r="A26" s="231"/>
      <c r="B26" s="211" t="s">
        <v>45</v>
      </c>
      <c r="C26" s="54" t="s">
        <v>79</v>
      </c>
      <c r="D26" s="54">
        <v>0</v>
      </c>
      <c r="E26" s="46">
        <v>-15.57</v>
      </c>
      <c r="F26" s="142">
        <v>-13.96</v>
      </c>
      <c r="G26" s="42"/>
      <c r="H26" s="53">
        <v>-15.25</v>
      </c>
      <c r="I26" s="153">
        <v>-14.496230845001254</v>
      </c>
      <c r="J26" s="42"/>
      <c r="K26" s="106"/>
      <c r="L26" s="37">
        <f t="shared" si="0"/>
        <v>1.6099999999999994</v>
      </c>
      <c r="M26" s="33">
        <f t="shared" si="1"/>
        <v>-14.819057711250313</v>
      </c>
    </row>
    <row r="27" spans="1:13">
      <c r="A27" s="231"/>
      <c r="B27" s="230"/>
      <c r="C27" s="54" t="s">
        <v>82</v>
      </c>
      <c r="D27" s="54">
        <v>400</v>
      </c>
      <c r="E27" s="46">
        <v>-11.97</v>
      </c>
      <c r="F27" s="142">
        <v>-10.18</v>
      </c>
      <c r="G27" s="42"/>
      <c r="H27" s="53">
        <v>-11.13</v>
      </c>
      <c r="I27" s="152">
        <v>-10.146611180481283</v>
      </c>
      <c r="J27" s="42"/>
      <c r="K27" s="106"/>
      <c r="L27" s="37">
        <f t="shared" si="0"/>
        <v>1.8233888195187173</v>
      </c>
      <c r="M27" s="33">
        <f t="shared" si="1"/>
        <v>-10.856652795120322</v>
      </c>
    </row>
  </sheetData>
  <mergeCells count="21">
    <mergeCell ref="A24:A27"/>
    <mergeCell ref="B24:B25"/>
    <mergeCell ref="B26:B27"/>
    <mergeCell ref="A16:A19"/>
    <mergeCell ref="B16:B17"/>
    <mergeCell ref="B18:B19"/>
    <mergeCell ref="A20:A23"/>
    <mergeCell ref="B20:B21"/>
    <mergeCell ref="B22:B23"/>
    <mergeCell ref="A8:A11"/>
    <mergeCell ref="B8:B9"/>
    <mergeCell ref="B10:B11"/>
    <mergeCell ref="A12:A15"/>
    <mergeCell ref="B12:B13"/>
    <mergeCell ref="B14:B15"/>
    <mergeCell ref="A1:B1"/>
    <mergeCell ref="A2:A3"/>
    <mergeCell ref="B2:B3"/>
    <mergeCell ref="A4:A7"/>
    <mergeCell ref="B4:B5"/>
    <mergeCell ref="B6:B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27"/>
  <sheetViews>
    <sheetView zoomScaleNormal="100" workbookViewId="0">
      <pane ySplit="1" topLeftCell="A2" activePane="bottomLeft" state="frozen"/>
      <selection pane="bottomLeft" activeCell="I8" sqref="I8"/>
    </sheetView>
  </sheetViews>
  <sheetFormatPr defaultColWidth="8.875" defaultRowHeight="14.25"/>
  <cols>
    <col min="1" max="1" width="10.625" customWidth="1"/>
    <col min="2" max="2" width="11.125" customWidth="1"/>
    <col min="3" max="3" width="10.875" customWidth="1"/>
    <col min="4" max="4" width="11.125" customWidth="1"/>
    <col min="5" max="5" width="10.25" customWidth="1"/>
    <col min="6" max="6" width="8.75" customWidth="1"/>
    <col min="9" max="9" width="9" customWidth="1"/>
  </cols>
  <sheetData>
    <row r="1" spans="1:13" s="67" customFormat="1" ht="25.5">
      <c r="A1" s="213" t="s">
        <v>99</v>
      </c>
      <c r="B1" s="214"/>
      <c r="C1" s="43" t="s">
        <v>80</v>
      </c>
      <c r="D1" s="43" t="s">
        <v>81</v>
      </c>
      <c r="E1" s="43" t="s">
        <v>0</v>
      </c>
      <c r="F1" s="43" t="s">
        <v>1</v>
      </c>
      <c r="G1" s="43" t="s">
        <v>9</v>
      </c>
      <c r="H1" s="65" t="s">
        <v>78</v>
      </c>
      <c r="I1" s="43" t="s">
        <v>10</v>
      </c>
      <c r="J1" s="43" t="s">
        <v>27</v>
      </c>
      <c r="K1" s="66" t="s">
        <v>26</v>
      </c>
      <c r="L1" s="43" t="s">
        <v>28</v>
      </c>
      <c r="M1" s="53" t="s">
        <v>29</v>
      </c>
    </row>
    <row r="2" spans="1:13">
      <c r="A2" s="211" t="s">
        <v>32</v>
      </c>
      <c r="B2" s="211" t="s">
        <v>48</v>
      </c>
      <c r="C2" s="54" t="s">
        <v>79</v>
      </c>
      <c r="D2" s="54">
        <v>0</v>
      </c>
      <c r="E2" s="47" t="s">
        <v>124</v>
      </c>
      <c r="F2" s="141">
        <v>-17.95</v>
      </c>
      <c r="G2" s="42"/>
      <c r="H2" s="53">
        <v>-19.5</v>
      </c>
      <c r="I2" s="135">
        <v>-18.59</v>
      </c>
      <c r="J2" s="54"/>
      <c r="K2" s="40">
        <v>-19.100000000000001</v>
      </c>
      <c r="L2" s="84">
        <f>MAX(E2:K2)-MIN(E2:K2)</f>
        <v>1.5500000000000007</v>
      </c>
      <c r="M2" s="33">
        <f>AVERAGE(E2:K2)</f>
        <v>-18.785000000000004</v>
      </c>
    </row>
    <row r="3" spans="1:13">
      <c r="A3" s="230"/>
      <c r="B3" s="230"/>
      <c r="C3" s="54" t="s">
        <v>82</v>
      </c>
      <c r="D3" s="54">
        <v>400</v>
      </c>
      <c r="E3" s="47" t="s">
        <v>125</v>
      </c>
      <c r="F3" s="141">
        <v>-14.93</v>
      </c>
      <c r="G3" s="42"/>
      <c r="H3" s="53">
        <v>-15.73</v>
      </c>
      <c r="I3" s="135">
        <v>-16.190000000000001</v>
      </c>
      <c r="J3" s="54"/>
      <c r="K3" s="40">
        <v>-16.8</v>
      </c>
      <c r="L3" s="84">
        <f t="shared" ref="L3:L27" si="0">MAX(E3:K3)-MIN(E3:K3)</f>
        <v>1.870000000000001</v>
      </c>
      <c r="M3" s="33">
        <f t="shared" ref="M3:M27" si="1">AVERAGE(E3:K3)</f>
        <v>-15.912500000000001</v>
      </c>
    </row>
    <row r="4" spans="1:13">
      <c r="A4" s="211" t="s">
        <v>38</v>
      </c>
      <c r="B4" s="211" t="s">
        <v>44</v>
      </c>
      <c r="C4" s="54" t="s">
        <v>79</v>
      </c>
      <c r="D4" s="54">
        <v>0</v>
      </c>
      <c r="E4" s="46">
        <v>-13.49</v>
      </c>
      <c r="F4" s="45">
        <v>-13.17</v>
      </c>
      <c r="G4" s="42"/>
      <c r="H4" s="53">
        <v>-14.68</v>
      </c>
      <c r="I4" s="152">
        <v>-14.282365461721103</v>
      </c>
      <c r="J4" s="54"/>
      <c r="K4" s="40">
        <v>-14.2</v>
      </c>
      <c r="L4" s="84">
        <f t="shared" si="0"/>
        <v>1.5099999999999998</v>
      </c>
      <c r="M4" s="33">
        <f t="shared" si="1"/>
        <v>-13.964473092344221</v>
      </c>
    </row>
    <row r="5" spans="1:13">
      <c r="A5" s="212"/>
      <c r="B5" s="230"/>
      <c r="C5" s="54" t="s">
        <v>82</v>
      </c>
      <c r="D5" s="54">
        <v>400</v>
      </c>
      <c r="E5" s="46">
        <v>-10.38</v>
      </c>
      <c r="F5" s="45">
        <v>-10.9</v>
      </c>
      <c r="G5" s="42"/>
      <c r="H5" s="53">
        <v>-11.61</v>
      </c>
      <c r="I5" s="153">
        <v>-11.1876553384775</v>
      </c>
      <c r="J5" s="54"/>
      <c r="K5" s="40">
        <v>-11.2</v>
      </c>
      <c r="L5" s="84">
        <f t="shared" si="0"/>
        <v>1.2299999999999986</v>
      </c>
      <c r="M5" s="33">
        <f t="shared" si="1"/>
        <v>-11.055531067695501</v>
      </c>
    </row>
    <row r="6" spans="1:13">
      <c r="A6" s="212"/>
      <c r="B6" s="211" t="s">
        <v>45</v>
      </c>
      <c r="C6" s="54" t="s">
        <v>79</v>
      </c>
      <c r="D6" s="54">
        <v>0</v>
      </c>
      <c r="E6" s="46">
        <v>-13.41</v>
      </c>
      <c r="F6" s="45">
        <v>-13.2</v>
      </c>
      <c r="G6" s="42"/>
      <c r="H6" s="53">
        <v>-14.53</v>
      </c>
      <c r="I6" s="153">
        <v>-14.072568774633424</v>
      </c>
      <c r="J6" s="54"/>
      <c r="K6" s="40">
        <v>-14</v>
      </c>
      <c r="L6" s="84">
        <f t="shared" si="0"/>
        <v>1.33</v>
      </c>
      <c r="M6" s="33">
        <f t="shared" si="1"/>
        <v>-13.842513754926685</v>
      </c>
    </row>
    <row r="7" spans="1:13">
      <c r="A7" s="230"/>
      <c r="B7" s="230"/>
      <c r="C7" s="54" t="s">
        <v>82</v>
      </c>
      <c r="D7" s="54">
        <v>400</v>
      </c>
      <c r="E7" s="46">
        <v>-9.92</v>
      </c>
      <c r="F7" s="45">
        <v>-10.79</v>
      </c>
      <c r="G7" s="42"/>
      <c r="H7" s="53">
        <v>-11.58</v>
      </c>
      <c r="I7" s="152">
        <v>-10.644438888753099</v>
      </c>
      <c r="J7" s="54"/>
      <c r="K7" s="40">
        <v>-10.5</v>
      </c>
      <c r="L7" s="84">
        <f t="shared" si="0"/>
        <v>1.6600000000000001</v>
      </c>
      <c r="M7" s="33">
        <f t="shared" si="1"/>
        <v>-10.68688777775062</v>
      </c>
    </row>
    <row r="8" spans="1:13">
      <c r="A8" s="211" t="s">
        <v>39</v>
      </c>
      <c r="B8" s="211" t="s">
        <v>44</v>
      </c>
      <c r="C8" s="54" t="s">
        <v>79</v>
      </c>
      <c r="D8" s="54">
        <v>0</v>
      </c>
      <c r="E8" s="54">
        <v>-15.63</v>
      </c>
      <c r="F8" s="53">
        <v>-16.149999999999999</v>
      </c>
      <c r="G8" s="42"/>
      <c r="H8" s="53">
        <v>-17.72</v>
      </c>
      <c r="I8" s="152">
        <v>-17.254283697556207</v>
      </c>
      <c r="J8" s="54"/>
      <c r="K8" s="40">
        <v>-17.2</v>
      </c>
      <c r="L8" s="84">
        <f t="shared" si="0"/>
        <v>2.0899999999999981</v>
      </c>
      <c r="M8" s="33">
        <f t="shared" si="1"/>
        <v>-16.790856739511241</v>
      </c>
    </row>
    <row r="9" spans="1:13">
      <c r="A9" s="212"/>
      <c r="B9" s="230"/>
      <c r="C9" s="54" t="s">
        <v>82</v>
      </c>
      <c r="D9" s="54">
        <v>400</v>
      </c>
      <c r="E9" s="54">
        <v>-12.5</v>
      </c>
      <c r="F9" s="53">
        <v>-13.75</v>
      </c>
      <c r="G9" s="42"/>
      <c r="H9" s="53">
        <v>-14.41</v>
      </c>
      <c r="I9" s="152">
        <v>-13.815074827763489</v>
      </c>
      <c r="J9" s="54"/>
      <c r="K9" s="40">
        <v>-13.9</v>
      </c>
      <c r="L9" s="84">
        <f t="shared" si="0"/>
        <v>1.9100000000000001</v>
      </c>
      <c r="M9" s="33">
        <f t="shared" si="1"/>
        <v>-13.675014965552696</v>
      </c>
    </row>
    <row r="10" spans="1:13">
      <c r="A10" s="212"/>
      <c r="B10" s="211" t="s">
        <v>45</v>
      </c>
      <c r="C10" s="54" t="s">
        <v>79</v>
      </c>
      <c r="D10" s="54">
        <v>0</v>
      </c>
      <c r="E10" s="54">
        <v>-15.52</v>
      </c>
      <c r="F10" s="53">
        <v>-16.27</v>
      </c>
      <c r="G10" s="42"/>
      <c r="H10" s="53">
        <v>-17.559999999999999</v>
      </c>
      <c r="I10" s="153">
        <v>-16.935693643453909</v>
      </c>
      <c r="J10" s="54"/>
      <c r="K10" s="40">
        <v>-16.899999999999999</v>
      </c>
      <c r="L10" s="84">
        <f t="shared" si="0"/>
        <v>2.0399999999999991</v>
      </c>
      <c r="M10" s="33">
        <f t="shared" si="1"/>
        <v>-16.637138728690779</v>
      </c>
    </row>
    <row r="11" spans="1:13" ht="15.75" customHeight="1">
      <c r="A11" s="212"/>
      <c r="B11" s="230"/>
      <c r="C11" s="54" t="s">
        <v>82</v>
      </c>
      <c r="D11" s="54">
        <v>400</v>
      </c>
      <c r="E11" s="54">
        <v>-11.9</v>
      </c>
      <c r="F11" s="53">
        <v>-13.85</v>
      </c>
      <c r="G11" s="42"/>
      <c r="H11" s="53">
        <v>-14.55</v>
      </c>
      <c r="I11" s="153">
        <v>-13.5</v>
      </c>
      <c r="J11" s="54"/>
      <c r="K11" s="40">
        <v>-13.3</v>
      </c>
      <c r="L11" s="84">
        <f t="shared" si="0"/>
        <v>2.6500000000000004</v>
      </c>
      <c r="M11" s="33">
        <f t="shared" si="1"/>
        <v>-13.419999999999998</v>
      </c>
    </row>
    <row r="12" spans="1:13">
      <c r="A12" s="211" t="s">
        <v>40</v>
      </c>
      <c r="B12" s="211" t="s">
        <v>44</v>
      </c>
      <c r="C12" s="54" t="s">
        <v>79</v>
      </c>
      <c r="D12" s="54">
        <v>0</v>
      </c>
      <c r="E12" s="54">
        <v>-16.8</v>
      </c>
      <c r="F12" s="53">
        <v>-17.98</v>
      </c>
      <c r="G12" s="42"/>
      <c r="H12" s="53">
        <v>-19.440000000000001</v>
      </c>
      <c r="I12" s="152">
        <v>-18.324213333790823</v>
      </c>
      <c r="J12" s="54"/>
      <c r="K12" s="40">
        <v>-19</v>
      </c>
      <c r="L12" s="84">
        <f t="shared" si="0"/>
        <v>2.6400000000000006</v>
      </c>
      <c r="M12" s="33">
        <f t="shared" si="1"/>
        <v>-18.308842666758164</v>
      </c>
    </row>
    <row r="13" spans="1:13">
      <c r="A13" s="212"/>
      <c r="B13" s="230"/>
      <c r="C13" s="54" t="s">
        <v>82</v>
      </c>
      <c r="D13" s="54">
        <v>400</v>
      </c>
      <c r="E13" s="54">
        <v>-13.55</v>
      </c>
      <c r="F13" s="53">
        <v>-15.28</v>
      </c>
      <c r="G13" s="42"/>
      <c r="H13" s="53">
        <v>-16</v>
      </c>
      <c r="I13" s="152">
        <v>-14.908495616068997</v>
      </c>
      <c r="J13" s="54"/>
      <c r="K13" s="40">
        <v>-15.6</v>
      </c>
      <c r="L13" s="84">
        <f t="shared" si="0"/>
        <v>2.4499999999999993</v>
      </c>
      <c r="M13" s="33">
        <f t="shared" si="1"/>
        <v>-15.067699123213799</v>
      </c>
    </row>
    <row r="14" spans="1:13">
      <c r="A14" s="212"/>
      <c r="B14" s="211" t="s">
        <v>45</v>
      </c>
      <c r="C14" s="54" t="s">
        <v>79</v>
      </c>
      <c r="D14" s="54">
        <v>0</v>
      </c>
      <c r="E14" s="54">
        <v>-16.7</v>
      </c>
      <c r="F14" s="53">
        <v>-17.91</v>
      </c>
      <c r="G14" s="42"/>
      <c r="H14" s="53">
        <v>-19.3</v>
      </c>
      <c r="I14" s="152">
        <v>-17.950922805637855</v>
      </c>
      <c r="J14" s="54"/>
      <c r="K14" s="40">
        <v>-19</v>
      </c>
      <c r="L14" s="84">
        <f t="shared" si="0"/>
        <v>2.6000000000000014</v>
      </c>
      <c r="M14" s="33">
        <f t="shared" si="1"/>
        <v>-18.172184561127573</v>
      </c>
    </row>
    <row r="15" spans="1:13">
      <c r="A15" s="230"/>
      <c r="B15" s="230"/>
      <c r="C15" s="54" t="s">
        <v>82</v>
      </c>
      <c r="D15" s="54">
        <v>400</v>
      </c>
      <c r="E15" s="54">
        <v>-13.07</v>
      </c>
      <c r="F15" s="53">
        <v>-15.55</v>
      </c>
      <c r="G15" s="42"/>
      <c r="H15" s="53">
        <v>-16.149999999999999</v>
      </c>
      <c r="I15" s="153">
        <v>-14.5199209719217</v>
      </c>
      <c r="J15" s="54"/>
      <c r="K15" s="40">
        <v>-15.3</v>
      </c>
      <c r="L15" s="84">
        <f t="shared" si="0"/>
        <v>3.0799999999999983</v>
      </c>
      <c r="M15" s="33">
        <f t="shared" si="1"/>
        <v>-14.91798419438434</v>
      </c>
    </row>
    <row r="16" spans="1:13">
      <c r="A16" s="211" t="s">
        <v>41</v>
      </c>
      <c r="B16" s="211" t="s">
        <v>44</v>
      </c>
      <c r="C16" s="54" t="s">
        <v>79</v>
      </c>
      <c r="D16" s="54">
        <v>0</v>
      </c>
      <c r="E16" s="54">
        <v>-18.760000000000002</v>
      </c>
      <c r="F16" s="141">
        <v>-20.9</v>
      </c>
      <c r="G16" s="42"/>
      <c r="H16" s="53">
        <v>-21.58</v>
      </c>
      <c r="I16" s="153">
        <v>-20.770035888796944</v>
      </c>
      <c r="J16" s="54"/>
      <c r="K16" s="40">
        <v>-21.5</v>
      </c>
      <c r="L16" s="84">
        <f t="shared" si="0"/>
        <v>2.8199999999999967</v>
      </c>
      <c r="M16" s="33">
        <f t="shared" si="1"/>
        <v>-20.702007177759388</v>
      </c>
    </row>
    <row r="17" spans="1:13">
      <c r="A17" s="212"/>
      <c r="B17" s="230"/>
      <c r="C17" s="54" t="s">
        <v>82</v>
      </c>
      <c r="D17" s="54">
        <v>400</v>
      </c>
      <c r="E17" s="54">
        <v>-15.45</v>
      </c>
      <c r="F17" s="141">
        <v>-16.95</v>
      </c>
      <c r="G17" s="42"/>
      <c r="H17" s="53">
        <v>-18.010000000000002</v>
      </c>
      <c r="I17" s="152">
        <v>-17.308294435229772</v>
      </c>
      <c r="J17" s="54"/>
      <c r="K17" s="40">
        <v>-17</v>
      </c>
      <c r="L17" s="84">
        <f t="shared" si="0"/>
        <v>2.5600000000000023</v>
      </c>
      <c r="M17" s="33">
        <f>AVERAGE(E17:K17)</f>
        <v>-16.943658887045952</v>
      </c>
    </row>
    <row r="18" spans="1:13">
      <c r="A18" s="212"/>
      <c r="B18" s="211" t="s">
        <v>45</v>
      </c>
      <c r="C18" s="54" t="s">
        <v>79</v>
      </c>
      <c r="D18" s="54">
        <v>0</v>
      </c>
      <c r="E18" s="54">
        <v>-18.670000000000002</v>
      </c>
      <c r="F18" s="141">
        <v>-21.03</v>
      </c>
      <c r="G18" s="42"/>
      <c r="H18" s="53">
        <v>-21.41</v>
      </c>
      <c r="I18" s="152">
        <v>-20.398340409613802</v>
      </c>
      <c r="J18" s="54"/>
      <c r="K18" s="40">
        <v>-21.3</v>
      </c>
      <c r="L18" s="84">
        <f t="shared" si="0"/>
        <v>2.7399999999999984</v>
      </c>
      <c r="M18" s="33">
        <f t="shared" si="1"/>
        <v>-20.561668081922758</v>
      </c>
    </row>
    <row r="19" spans="1:13">
      <c r="A19" s="230"/>
      <c r="B19" s="230"/>
      <c r="C19" s="54" t="s">
        <v>82</v>
      </c>
      <c r="D19" s="54">
        <v>400</v>
      </c>
      <c r="E19" s="54">
        <v>-14.9</v>
      </c>
      <c r="F19" s="53">
        <v>-18.28</v>
      </c>
      <c r="G19" s="42"/>
      <c r="H19" s="53">
        <v>-18.309999999999999</v>
      </c>
      <c r="I19" s="152">
        <v>-16.771817286734507</v>
      </c>
      <c r="J19" s="54"/>
      <c r="K19" s="40">
        <v>-17.8</v>
      </c>
      <c r="L19" s="84">
        <f t="shared" si="0"/>
        <v>3.4099999999999984</v>
      </c>
      <c r="M19" s="33">
        <f t="shared" si="1"/>
        <v>-17.2123634573469</v>
      </c>
    </row>
    <row r="20" spans="1:13">
      <c r="A20" s="211" t="s">
        <v>42</v>
      </c>
      <c r="B20" s="211" t="s">
        <v>44</v>
      </c>
      <c r="C20" s="54" t="s">
        <v>79</v>
      </c>
      <c r="D20" s="54">
        <v>0</v>
      </c>
      <c r="E20" s="54">
        <v>-11.28</v>
      </c>
      <c r="F20" s="53">
        <v>-10.32</v>
      </c>
      <c r="G20" s="42"/>
      <c r="H20" s="53">
        <v>-11.67</v>
      </c>
      <c r="I20" s="153">
        <v>-11.271862761897058</v>
      </c>
      <c r="J20" s="42"/>
      <c r="K20" s="107"/>
      <c r="L20" s="37">
        <f t="shared" si="0"/>
        <v>1.3499999999999996</v>
      </c>
      <c r="M20" s="33">
        <f t="shared" si="1"/>
        <v>-11.135465690474266</v>
      </c>
    </row>
    <row r="21" spans="1:13">
      <c r="A21" s="212"/>
      <c r="B21" s="230"/>
      <c r="C21" s="54" t="s">
        <v>82</v>
      </c>
      <c r="D21" s="54">
        <v>400</v>
      </c>
      <c r="E21" s="54">
        <v>-8.17</v>
      </c>
      <c r="F21" s="53">
        <v>-7.79</v>
      </c>
      <c r="G21" s="42"/>
      <c r="H21" s="53">
        <v>-8.6199999999999992</v>
      </c>
      <c r="I21" s="153">
        <v>-8.066400634176139</v>
      </c>
      <c r="J21" s="42"/>
      <c r="K21" s="106"/>
      <c r="L21" s="37">
        <f>MAX(E21:K21)-MIN(E21:K21)</f>
        <v>0.82999999999999918</v>
      </c>
      <c r="M21" s="33">
        <f t="shared" si="1"/>
        <v>-8.1616001585440348</v>
      </c>
    </row>
    <row r="22" spans="1:13">
      <c r="A22" s="212"/>
      <c r="B22" s="211" t="s">
        <v>45</v>
      </c>
      <c r="C22" s="54" t="s">
        <v>79</v>
      </c>
      <c r="D22" s="54">
        <v>0</v>
      </c>
      <c r="E22" s="54">
        <v>-11.14</v>
      </c>
      <c r="F22" s="53">
        <v>-10.27</v>
      </c>
      <c r="G22" s="42"/>
      <c r="H22" s="53">
        <v>-11.59</v>
      </c>
      <c r="I22" s="152">
        <v>-11.039200896298803</v>
      </c>
      <c r="J22" s="42"/>
      <c r="K22" s="106"/>
      <c r="L22" s="37">
        <f t="shared" si="0"/>
        <v>1.3200000000000003</v>
      </c>
      <c r="M22" s="33">
        <f t="shared" si="1"/>
        <v>-11.0098002240747</v>
      </c>
    </row>
    <row r="23" spans="1:13">
      <c r="A23" s="230"/>
      <c r="B23" s="230"/>
      <c r="C23" s="54" t="s">
        <v>82</v>
      </c>
      <c r="D23" s="54">
        <v>400</v>
      </c>
      <c r="E23" s="54">
        <v>-7.79</v>
      </c>
      <c r="F23" s="53">
        <v>-7.96</v>
      </c>
      <c r="G23" s="42"/>
      <c r="H23" s="53">
        <v>-8.61</v>
      </c>
      <c r="I23" s="152">
        <v>-7.5939445179559186</v>
      </c>
      <c r="J23" s="42"/>
      <c r="K23" s="106"/>
      <c r="L23" s="37">
        <f t="shared" si="0"/>
        <v>1.0160554820440808</v>
      </c>
      <c r="M23" s="33">
        <f t="shared" si="1"/>
        <v>-7.9884861294889795</v>
      </c>
    </row>
    <row r="24" spans="1:13">
      <c r="A24" s="231" t="s">
        <v>43</v>
      </c>
      <c r="B24" s="211" t="s">
        <v>44</v>
      </c>
      <c r="C24" s="54" t="s">
        <v>79</v>
      </c>
      <c r="D24" s="54">
        <v>0</v>
      </c>
      <c r="E24" s="46">
        <v>-15.62</v>
      </c>
      <c r="F24" s="141">
        <v>-16.29</v>
      </c>
      <c r="G24" s="42"/>
      <c r="H24" s="53">
        <v>-17.690000000000001</v>
      </c>
      <c r="I24" s="152">
        <v>-17.247199491302815</v>
      </c>
      <c r="J24" s="42"/>
      <c r="K24" s="106"/>
      <c r="L24" s="37">
        <f t="shared" si="0"/>
        <v>2.0700000000000021</v>
      </c>
      <c r="M24" s="33">
        <f t="shared" si="1"/>
        <v>-16.711799872825701</v>
      </c>
    </row>
    <row r="25" spans="1:13">
      <c r="A25" s="231"/>
      <c r="B25" s="230"/>
      <c r="C25" s="54" t="s">
        <v>82</v>
      </c>
      <c r="D25" s="54">
        <v>400</v>
      </c>
      <c r="E25" s="46">
        <v>-12.33</v>
      </c>
      <c r="F25" s="141">
        <v>-13.67</v>
      </c>
      <c r="G25" s="42"/>
      <c r="H25" s="53">
        <v>-14.42</v>
      </c>
      <c r="I25" s="153">
        <v>-13.995932775431402</v>
      </c>
      <c r="J25" s="42"/>
      <c r="K25" s="106"/>
      <c r="L25" s="37">
        <f t="shared" si="0"/>
        <v>2.09</v>
      </c>
      <c r="M25" s="33">
        <f t="shared" si="1"/>
        <v>-13.60398319385785</v>
      </c>
    </row>
    <row r="26" spans="1:13">
      <c r="A26" s="231"/>
      <c r="B26" s="211" t="s">
        <v>45</v>
      </c>
      <c r="C26" s="54" t="s">
        <v>79</v>
      </c>
      <c r="D26" s="54">
        <v>0</v>
      </c>
      <c r="E26" s="46">
        <v>-15.54</v>
      </c>
      <c r="F26" s="141">
        <v>-16.38</v>
      </c>
      <c r="G26" s="42"/>
      <c r="H26" s="53">
        <v>-17.52</v>
      </c>
      <c r="I26" s="153">
        <v>-16.968039173826075</v>
      </c>
      <c r="J26" s="42"/>
      <c r="K26" s="106"/>
      <c r="L26" s="37">
        <f t="shared" si="0"/>
        <v>1.9800000000000004</v>
      </c>
      <c r="M26" s="33">
        <f>AVERAGE(E26:K26)</f>
        <v>-16.602009793456517</v>
      </c>
    </row>
    <row r="27" spans="1:13">
      <c r="A27" s="231"/>
      <c r="B27" s="230"/>
      <c r="C27" s="54" t="s">
        <v>82</v>
      </c>
      <c r="D27" s="54">
        <v>400</v>
      </c>
      <c r="E27" s="46">
        <v>-11.98</v>
      </c>
      <c r="F27" s="141">
        <v>-13.85</v>
      </c>
      <c r="G27" s="42"/>
      <c r="H27" s="53">
        <v>-14.51</v>
      </c>
      <c r="I27" s="152">
        <v>-13.431248238125033</v>
      </c>
      <c r="J27" s="42"/>
      <c r="K27" s="106"/>
      <c r="L27" s="37">
        <f t="shared" si="0"/>
        <v>2.5299999999999994</v>
      </c>
      <c r="M27" s="33">
        <f t="shared" si="1"/>
        <v>-13.442812059531256</v>
      </c>
    </row>
  </sheetData>
  <mergeCells count="21">
    <mergeCell ref="A24:A27"/>
    <mergeCell ref="B24:B25"/>
    <mergeCell ref="B26:B27"/>
    <mergeCell ref="A16:A19"/>
    <mergeCell ref="B16:B17"/>
    <mergeCell ref="B18:B19"/>
    <mergeCell ref="A20:A23"/>
    <mergeCell ref="B20:B21"/>
    <mergeCell ref="B22:B23"/>
    <mergeCell ref="A8:A11"/>
    <mergeCell ref="B8:B9"/>
    <mergeCell ref="B10:B11"/>
    <mergeCell ref="A12:A15"/>
    <mergeCell ref="B12:B13"/>
    <mergeCell ref="B14:B15"/>
    <mergeCell ref="A1:B1"/>
    <mergeCell ref="A2:A3"/>
    <mergeCell ref="B2:B3"/>
    <mergeCell ref="A4:A7"/>
    <mergeCell ref="B4:B5"/>
    <mergeCell ref="B6:B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25"/>
  <sheetViews>
    <sheetView zoomScaleNormal="100" workbookViewId="0">
      <selection activeCell="F23" sqref="F23"/>
    </sheetView>
  </sheetViews>
  <sheetFormatPr defaultColWidth="8.875" defaultRowHeight="14.25"/>
  <cols>
    <col min="1" max="1" width="10.625" customWidth="1"/>
    <col min="2" max="2" width="11.25" customWidth="1"/>
    <col min="3" max="3" width="10.875" customWidth="1"/>
    <col min="4" max="4" width="11.125" customWidth="1"/>
    <col min="5" max="5" width="10.25" customWidth="1"/>
    <col min="6" max="6" width="8.75" customWidth="1"/>
    <col min="9" max="9" width="9" customWidth="1"/>
  </cols>
  <sheetData>
    <row r="1" spans="1:13" s="67" customFormat="1" ht="27.75" customHeight="1">
      <c r="A1" s="213" t="s">
        <v>96</v>
      </c>
      <c r="B1" s="214"/>
      <c r="C1" s="43" t="s">
        <v>80</v>
      </c>
      <c r="D1" s="43" t="s">
        <v>81</v>
      </c>
      <c r="E1" s="43" t="s">
        <v>0</v>
      </c>
      <c r="F1" s="43" t="s">
        <v>1</v>
      </c>
      <c r="G1" s="43" t="s">
        <v>9</v>
      </c>
      <c r="H1" s="65" t="s">
        <v>78</v>
      </c>
      <c r="I1" s="43" t="s">
        <v>10</v>
      </c>
      <c r="J1" s="43" t="s">
        <v>27</v>
      </c>
      <c r="K1" s="66" t="s">
        <v>26</v>
      </c>
      <c r="L1" s="43" t="s">
        <v>28</v>
      </c>
      <c r="M1" s="53" t="s">
        <v>29</v>
      </c>
    </row>
    <row r="2" spans="1:13">
      <c r="A2" s="211" t="s">
        <v>38</v>
      </c>
      <c r="B2" s="211" t="s">
        <v>46</v>
      </c>
      <c r="C2" s="54" t="s">
        <v>79</v>
      </c>
      <c r="D2" s="54">
        <v>0</v>
      </c>
      <c r="E2" s="54">
        <v>-8.6999999999999993</v>
      </c>
      <c r="F2" s="45">
        <v>-9.3000000000000007</v>
      </c>
      <c r="G2" s="42"/>
      <c r="H2" s="53">
        <v>-9.75</v>
      </c>
      <c r="I2" s="135">
        <v>-7.66</v>
      </c>
      <c r="J2" s="42"/>
      <c r="K2" s="106">
        <v>-9.1</v>
      </c>
      <c r="L2" s="37">
        <f t="shared" ref="L2:L25" si="0">MAX(E2:K2)-MIN(E2:K2)</f>
        <v>2.09</v>
      </c>
      <c r="M2" s="33">
        <f t="shared" ref="M2:M25" si="1">AVERAGE(E2:K2)</f>
        <v>-8.9019999999999992</v>
      </c>
    </row>
    <row r="3" spans="1:13">
      <c r="A3" s="212"/>
      <c r="B3" s="230"/>
      <c r="C3" s="54" t="s">
        <v>83</v>
      </c>
      <c r="D3" s="54">
        <v>4000</v>
      </c>
      <c r="E3" s="54">
        <v>-1.4</v>
      </c>
      <c r="F3" s="45">
        <v>-2.0699999999999998</v>
      </c>
      <c r="G3" s="42"/>
      <c r="H3" s="53">
        <v>-2.58</v>
      </c>
      <c r="I3" s="153">
        <v>0.69917900147792533</v>
      </c>
      <c r="J3" s="42"/>
      <c r="K3" s="106">
        <v>-1.3</v>
      </c>
      <c r="L3" s="37">
        <f t="shared" si="0"/>
        <v>3.2791790014779254</v>
      </c>
      <c r="M3" s="33">
        <f t="shared" si="1"/>
        <v>-1.3301641997044149</v>
      </c>
    </row>
    <row r="4" spans="1:13">
      <c r="A4" s="212"/>
      <c r="B4" s="211" t="s">
        <v>47</v>
      </c>
      <c r="C4" s="54" t="s">
        <v>79</v>
      </c>
      <c r="D4" s="54">
        <v>0</v>
      </c>
      <c r="E4" s="54">
        <v>-8.8000000000000007</v>
      </c>
      <c r="F4" s="45">
        <v>-8.1999999999999993</v>
      </c>
      <c r="G4" s="42"/>
      <c r="H4" s="53">
        <v>-9.7100000000000009</v>
      </c>
      <c r="I4" s="135">
        <v>-7.68</v>
      </c>
      <c r="J4" s="42"/>
      <c r="K4" s="106">
        <v>-9.1</v>
      </c>
      <c r="L4" s="37">
        <f t="shared" si="0"/>
        <v>2.0300000000000011</v>
      </c>
      <c r="M4" s="33">
        <f t="shared" si="1"/>
        <v>-8.6980000000000004</v>
      </c>
    </row>
    <row r="5" spans="1:13">
      <c r="A5" s="230"/>
      <c r="B5" s="230"/>
      <c r="C5" s="54" t="s">
        <v>83</v>
      </c>
      <c r="D5" s="54">
        <v>4000</v>
      </c>
      <c r="E5" s="54">
        <v>-1.7</v>
      </c>
      <c r="F5" s="45">
        <v>-1.72</v>
      </c>
      <c r="G5" s="42"/>
      <c r="H5" s="53">
        <v>-1.73</v>
      </c>
      <c r="I5" s="153">
        <v>5.6716782621312412E-2</v>
      </c>
      <c r="J5" s="42"/>
      <c r="K5" s="106">
        <v>-2.1</v>
      </c>
      <c r="L5" s="37">
        <f t="shared" si="0"/>
        <v>2.1567167826213125</v>
      </c>
      <c r="M5" s="33">
        <f t="shared" si="1"/>
        <v>-1.4386566434757377</v>
      </c>
    </row>
    <row r="6" spans="1:13">
      <c r="A6" s="211" t="s">
        <v>39</v>
      </c>
      <c r="B6" s="211" t="s">
        <v>46</v>
      </c>
      <c r="C6" s="54" t="s">
        <v>79</v>
      </c>
      <c r="D6" s="54">
        <v>0</v>
      </c>
      <c r="E6" s="54">
        <v>-11.1</v>
      </c>
      <c r="F6" s="53">
        <v>-12.3</v>
      </c>
      <c r="G6" s="42"/>
      <c r="H6" s="53">
        <v>-12.77</v>
      </c>
      <c r="I6" s="135">
        <v>-11.13</v>
      </c>
      <c r="J6" s="42"/>
      <c r="K6" s="106">
        <v>-12.2</v>
      </c>
      <c r="L6" s="37">
        <f t="shared" si="0"/>
        <v>1.67</v>
      </c>
      <c r="M6" s="33">
        <f t="shared" si="1"/>
        <v>-11.9</v>
      </c>
    </row>
    <row r="7" spans="1:13">
      <c r="A7" s="212"/>
      <c r="B7" s="230"/>
      <c r="C7" s="54" t="s">
        <v>83</v>
      </c>
      <c r="D7" s="54">
        <v>4000</v>
      </c>
      <c r="E7" s="54">
        <v>-3.5</v>
      </c>
      <c r="F7" s="53">
        <v>-4.22</v>
      </c>
      <c r="G7" s="42"/>
      <c r="H7" s="53">
        <v>-4.57</v>
      </c>
      <c r="I7" s="153">
        <v>-1.5417589210017657</v>
      </c>
      <c r="J7" s="42"/>
      <c r="K7" s="106">
        <v>-3.8</v>
      </c>
      <c r="L7" s="37">
        <f t="shared" si="0"/>
        <v>3.0282410789982346</v>
      </c>
      <c r="M7" s="33">
        <f t="shared" si="1"/>
        <v>-3.5263517842003531</v>
      </c>
    </row>
    <row r="8" spans="1:13">
      <c r="A8" s="212"/>
      <c r="B8" s="211" t="s">
        <v>47</v>
      </c>
      <c r="C8" s="54" t="s">
        <v>79</v>
      </c>
      <c r="D8" s="54">
        <v>0</v>
      </c>
      <c r="E8" s="54">
        <v>-10.8</v>
      </c>
      <c r="F8" s="53">
        <v>-11.2</v>
      </c>
      <c r="G8" s="42"/>
      <c r="H8" s="53">
        <v>-12.73</v>
      </c>
      <c r="I8" s="135">
        <v>-11.09</v>
      </c>
      <c r="J8" s="42"/>
      <c r="K8" s="106">
        <v>-12.2</v>
      </c>
      <c r="L8" s="37">
        <f t="shared" si="0"/>
        <v>1.9299999999999997</v>
      </c>
      <c r="M8" s="33">
        <f t="shared" si="1"/>
        <v>-11.604000000000003</v>
      </c>
    </row>
    <row r="9" spans="1:13">
      <c r="A9" s="212"/>
      <c r="B9" s="230"/>
      <c r="C9" s="54" t="s">
        <v>83</v>
      </c>
      <c r="D9" s="54">
        <v>4000</v>
      </c>
      <c r="E9" s="54">
        <v>-3.8</v>
      </c>
      <c r="F9" s="53">
        <v>-4.67</v>
      </c>
      <c r="G9" s="42"/>
      <c r="H9" s="53">
        <v>-4.7</v>
      </c>
      <c r="I9" s="153">
        <v>-2.8245466834430215</v>
      </c>
      <c r="J9" s="42"/>
      <c r="K9" s="106">
        <v>-5.0999999999999996</v>
      </c>
      <c r="L9" s="37">
        <f t="shared" si="0"/>
        <v>2.2754533165569781</v>
      </c>
      <c r="M9" s="33">
        <f t="shared" si="1"/>
        <v>-4.2189093366886041</v>
      </c>
    </row>
    <row r="10" spans="1:13">
      <c r="A10" s="211" t="s">
        <v>40</v>
      </c>
      <c r="B10" s="211" t="s">
        <v>46</v>
      </c>
      <c r="C10" s="54" t="s">
        <v>79</v>
      </c>
      <c r="D10" s="54">
        <v>0</v>
      </c>
      <c r="E10" s="54">
        <v>-12.5</v>
      </c>
      <c r="F10" s="53">
        <v>-14.1</v>
      </c>
      <c r="G10" s="42"/>
      <c r="H10" s="53">
        <v>-14.49</v>
      </c>
      <c r="I10" s="135">
        <v>-12.58</v>
      </c>
      <c r="J10" s="42"/>
      <c r="K10" s="106">
        <v>-14</v>
      </c>
      <c r="L10" s="37">
        <f t="shared" si="0"/>
        <v>1.9900000000000002</v>
      </c>
      <c r="M10" s="33">
        <f t="shared" si="1"/>
        <v>-13.534000000000001</v>
      </c>
    </row>
    <row r="11" spans="1:13">
      <c r="A11" s="212"/>
      <c r="B11" s="230"/>
      <c r="C11" s="54" t="s">
        <v>83</v>
      </c>
      <c r="D11" s="54">
        <v>4000</v>
      </c>
      <c r="E11" s="54">
        <v>-5.4</v>
      </c>
      <c r="F11" s="53">
        <v>-4.6399999999999997</v>
      </c>
      <c r="G11" s="42"/>
      <c r="H11" s="53">
        <v>-5.0599999999999996</v>
      </c>
      <c r="I11" s="153">
        <v>-3.2207281925882376</v>
      </c>
      <c r="J11" s="42"/>
      <c r="K11" s="106">
        <v>-4</v>
      </c>
      <c r="L11" s="37">
        <f t="shared" si="0"/>
        <v>2.1792718074117627</v>
      </c>
      <c r="M11" s="33">
        <f t="shared" si="1"/>
        <v>-4.464145638517647</v>
      </c>
    </row>
    <row r="12" spans="1:13">
      <c r="A12" s="212"/>
      <c r="B12" s="211" t="s">
        <v>47</v>
      </c>
      <c r="C12" s="54" t="s">
        <v>79</v>
      </c>
      <c r="D12" s="54">
        <v>0</v>
      </c>
      <c r="E12" s="54">
        <v>-12.4</v>
      </c>
      <c r="F12" s="53">
        <v>-13.1</v>
      </c>
      <c r="G12" s="42"/>
      <c r="H12" s="53">
        <v>-14.46</v>
      </c>
      <c r="I12" s="135">
        <v>-12.530000000000001</v>
      </c>
      <c r="J12" s="42"/>
      <c r="K12" s="106">
        <v>-14.2</v>
      </c>
      <c r="L12" s="37">
        <f t="shared" si="0"/>
        <v>2.0600000000000005</v>
      </c>
      <c r="M12" s="33">
        <f t="shared" si="1"/>
        <v>-13.337999999999999</v>
      </c>
    </row>
    <row r="13" spans="1:13">
      <c r="A13" s="230"/>
      <c r="B13" s="230"/>
      <c r="C13" s="54" t="s">
        <v>83</v>
      </c>
      <c r="D13" s="54">
        <v>4000</v>
      </c>
      <c r="E13" s="54">
        <v>-5.5</v>
      </c>
      <c r="F13" s="53">
        <v>-6.06</v>
      </c>
      <c r="G13" s="42"/>
      <c r="H13" s="53">
        <v>-6.26</v>
      </c>
      <c r="I13" s="153">
        <v>-4.1780414380635111</v>
      </c>
      <c r="J13" s="42"/>
      <c r="K13" s="106">
        <v>-6.5</v>
      </c>
      <c r="L13" s="37">
        <f t="shared" si="0"/>
        <v>2.3219585619364889</v>
      </c>
      <c r="M13" s="33">
        <f t="shared" si="1"/>
        <v>-5.6996082876127021</v>
      </c>
    </row>
    <row r="14" spans="1:13">
      <c r="A14" s="211" t="s">
        <v>41</v>
      </c>
      <c r="B14" s="211" t="s">
        <v>46</v>
      </c>
      <c r="C14" s="54" t="s">
        <v>79</v>
      </c>
      <c r="D14" s="54">
        <v>0</v>
      </c>
      <c r="E14" s="54">
        <v>-14.7</v>
      </c>
      <c r="F14" s="141">
        <v>-17.100000000000001</v>
      </c>
      <c r="G14" s="42"/>
      <c r="H14" s="53">
        <v>-16.87</v>
      </c>
      <c r="I14" s="135">
        <v>-15.12</v>
      </c>
      <c r="J14" s="42"/>
      <c r="K14" s="106">
        <v>-17.100000000000001</v>
      </c>
      <c r="L14" s="37">
        <f t="shared" si="0"/>
        <v>2.4000000000000021</v>
      </c>
      <c r="M14" s="33">
        <f t="shared" si="1"/>
        <v>-16.178000000000001</v>
      </c>
    </row>
    <row r="15" spans="1:13">
      <c r="A15" s="212"/>
      <c r="B15" s="230"/>
      <c r="C15" s="54" t="s">
        <v>83</v>
      </c>
      <c r="D15" s="54">
        <v>4000</v>
      </c>
      <c r="E15" s="54">
        <v>-7.7</v>
      </c>
      <c r="F15" s="141">
        <v>2.2599999999999998</v>
      </c>
      <c r="G15" s="42"/>
      <c r="H15" s="53">
        <v>-7.34</v>
      </c>
      <c r="I15" s="153">
        <v>-5.9</v>
      </c>
      <c r="J15" s="42"/>
      <c r="K15" s="106">
        <v>4.2</v>
      </c>
      <c r="L15" s="37">
        <f t="shared" si="0"/>
        <v>11.9</v>
      </c>
      <c r="M15" s="33">
        <f>AVERAGE(E15:K15)</f>
        <v>-2.8959999999999999</v>
      </c>
    </row>
    <row r="16" spans="1:13">
      <c r="A16" s="212"/>
      <c r="B16" s="211" t="s">
        <v>47</v>
      </c>
      <c r="C16" s="54" t="s">
        <v>79</v>
      </c>
      <c r="D16" s="54">
        <v>0</v>
      </c>
      <c r="E16" s="54">
        <v>-14.7</v>
      </c>
      <c r="F16" s="141">
        <v>-16.100000000000001</v>
      </c>
      <c r="G16" s="42"/>
      <c r="H16" s="53">
        <v>-16.87</v>
      </c>
      <c r="I16" s="135">
        <v>-15.19</v>
      </c>
      <c r="J16" s="42"/>
      <c r="K16" s="106">
        <v>-16.8</v>
      </c>
      <c r="L16" s="37">
        <f t="shared" si="0"/>
        <v>2.1700000000000017</v>
      </c>
      <c r="M16" s="33">
        <f t="shared" si="1"/>
        <v>-15.931999999999999</v>
      </c>
    </row>
    <row r="17" spans="1:13">
      <c r="A17" s="230"/>
      <c r="B17" s="230"/>
      <c r="C17" s="54" t="s">
        <v>83</v>
      </c>
      <c r="D17" s="54">
        <v>4000</v>
      </c>
      <c r="E17" s="54">
        <v>-7.9</v>
      </c>
      <c r="F17" s="53">
        <v>-7.11</v>
      </c>
      <c r="G17" s="42"/>
      <c r="H17" s="53">
        <v>-8.6300000000000008</v>
      </c>
      <c r="I17" s="153">
        <v>-6.7895732289700934</v>
      </c>
      <c r="J17" s="42"/>
      <c r="K17" s="106">
        <v>-7.2</v>
      </c>
      <c r="L17" s="37">
        <f t="shared" si="0"/>
        <v>1.8404267710299074</v>
      </c>
      <c r="M17" s="33">
        <f t="shared" si="1"/>
        <v>-7.5259146457940194</v>
      </c>
    </row>
    <row r="18" spans="1:13">
      <c r="A18" s="211" t="s">
        <v>42</v>
      </c>
      <c r="B18" s="211" t="s">
        <v>46</v>
      </c>
      <c r="C18" s="54" t="s">
        <v>79</v>
      </c>
      <c r="D18" s="54">
        <v>0</v>
      </c>
      <c r="E18" s="54">
        <v>-6.1</v>
      </c>
      <c r="F18" s="53">
        <v>-6.2</v>
      </c>
      <c r="G18" s="42"/>
      <c r="H18" s="53">
        <v>-6.7</v>
      </c>
      <c r="I18" s="135">
        <v>-5.0600000000000005</v>
      </c>
      <c r="J18" s="42"/>
      <c r="K18" s="106"/>
      <c r="L18" s="37">
        <f t="shared" si="0"/>
        <v>1.6399999999999997</v>
      </c>
      <c r="M18" s="33">
        <f t="shared" si="1"/>
        <v>-6.0150000000000006</v>
      </c>
    </row>
    <row r="19" spans="1:13">
      <c r="A19" s="212"/>
      <c r="B19" s="230"/>
      <c r="C19" s="54" t="s">
        <v>83</v>
      </c>
      <c r="D19" s="54">
        <v>4000</v>
      </c>
      <c r="E19" s="54">
        <v>1.3</v>
      </c>
      <c r="F19" s="53">
        <v>0.75</v>
      </c>
      <c r="G19" s="42"/>
      <c r="H19" s="53">
        <v>0.35</v>
      </c>
      <c r="I19" s="153">
        <v>3.459211646179646</v>
      </c>
      <c r="J19" s="42"/>
      <c r="K19" s="106"/>
      <c r="L19" s="37">
        <f>MAX(E19:K19)-MIN(E19:K19)</f>
        <v>3.109211646179646</v>
      </c>
      <c r="M19" s="33">
        <f t="shared" si="1"/>
        <v>1.4648029115449115</v>
      </c>
    </row>
    <row r="20" spans="1:13">
      <c r="A20" s="212"/>
      <c r="B20" s="211" t="s">
        <v>47</v>
      </c>
      <c r="C20" s="54" t="s">
        <v>79</v>
      </c>
      <c r="D20" s="54">
        <v>0</v>
      </c>
      <c r="E20" s="54">
        <v>-6.1</v>
      </c>
      <c r="F20" s="53">
        <v>-5.2</v>
      </c>
      <c r="G20" s="42"/>
      <c r="H20" s="53">
        <v>-6.71</v>
      </c>
      <c r="I20" s="135">
        <v>-5.1300000000000008</v>
      </c>
      <c r="J20" s="42"/>
      <c r="K20" s="106"/>
      <c r="L20" s="37">
        <f t="shared" si="0"/>
        <v>1.5799999999999992</v>
      </c>
      <c r="M20" s="33">
        <f t="shared" si="1"/>
        <v>-5.7850000000000001</v>
      </c>
    </row>
    <row r="21" spans="1:13">
      <c r="A21" s="230"/>
      <c r="B21" s="230"/>
      <c r="C21" s="54" t="s">
        <v>83</v>
      </c>
      <c r="D21" s="54">
        <v>4000</v>
      </c>
      <c r="E21" s="54">
        <v>0.9</v>
      </c>
      <c r="F21" s="53">
        <v>1.29</v>
      </c>
      <c r="G21" s="42"/>
      <c r="H21" s="53">
        <v>0.83</v>
      </c>
      <c r="I21" s="153">
        <v>3.2375035237499348</v>
      </c>
      <c r="J21" s="42"/>
      <c r="K21" s="106"/>
      <c r="L21" s="37">
        <f t="shared" si="0"/>
        <v>2.4075035237499347</v>
      </c>
      <c r="M21" s="33">
        <f t="shared" si="1"/>
        <v>1.5643758809374837</v>
      </c>
    </row>
    <row r="22" spans="1:13">
      <c r="A22" s="231" t="s">
        <v>43</v>
      </c>
      <c r="B22" s="211" t="s">
        <v>46</v>
      </c>
      <c r="C22" s="54" t="s">
        <v>79</v>
      </c>
      <c r="D22" s="54">
        <v>0</v>
      </c>
      <c r="E22" s="54">
        <v>-11.1</v>
      </c>
      <c r="F22" s="141">
        <v>-12.3</v>
      </c>
      <c r="G22" s="42"/>
      <c r="H22" s="53">
        <v>-12.72</v>
      </c>
      <c r="I22" s="135">
        <v>-11.13</v>
      </c>
      <c r="J22" s="42"/>
      <c r="K22" s="106"/>
      <c r="L22" s="37">
        <f t="shared" si="0"/>
        <v>1.620000000000001</v>
      </c>
      <c r="M22" s="33">
        <f t="shared" si="1"/>
        <v>-11.8125</v>
      </c>
    </row>
    <row r="23" spans="1:13">
      <c r="A23" s="231"/>
      <c r="B23" s="230"/>
      <c r="C23" s="54" t="s">
        <v>84</v>
      </c>
      <c r="D23" s="54">
        <v>4000</v>
      </c>
      <c r="E23" s="54">
        <v>-3.7</v>
      </c>
      <c r="F23" s="141">
        <v>-4.38</v>
      </c>
      <c r="G23" s="42"/>
      <c r="H23" s="53">
        <v>-4.83</v>
      </c>
      <c r="I23" s="153">
        <v>-1.4237074010921931</v>
      </c>
      <c r="J23" s="42"/>
      <c r="K23" s="106"/>
      <c r="L23" s="37">
        <f t="shared" si="0"/>
        <v>3.406292598907807</v>
      </c>
      <c r="M23" s="33">
        <f t="shared" si="1"/>
        <v>-3.5834268502730482</v>
      </c>
    </row>
    <row r="24" spans="1:13">
      <c r="A24" s="231"/>
      <c r="B24" s="211" t="s">
        <v>47</v>
      </c>
      <c r="C24" s="54" t="s">
        <v>79</v>
      </c>
      <c r="D24" s="54">
        <v>0</v>
      </c>
      <c r="E24" s="54">
        <v>-11.1</v>
      </c>
      <c r="F24" s="141">
        <v>-11.2</v>
      </c>
      <c r="G24" s="42"/>
      <c r="H24" s="53">
        <v>-12.73</v>
      </c>
      <c r="I24" s="135">
        <v>-11.16</v>
      </c>
      <c r="J24" s="42"/>
      <c r="K24" s="106"/>
      <c r="L24" s="37">
        <f t="shared" si="0"/>
        <v>1.6300000000000008</v>
      </c>
      <c r="M24" s="33">
        <f>AVERAGE(E24:K24)</f>
        <v>-11.547499999999999</v>
      </c>
    </row>
    <row r="25" spans="1:13">
      <c r="A25" s="231"/>
      <c r="B25" s="230"/>
      <c r="C25" s="54" t="s">
        <v>83</v>
      </c>
      <c r="D25" s="54">
        <v>4000</v>
      </c>
      <c r="E25" s="54">
        <v>-4</v>
      </c>
      <c r="F25" s="141">
        <v>-4.8600000000000003</v>
      </c>
      <c r="G25" s="42"/>
      <c r="H25" s="53">
        <v>-4.74</v>
      </c>
      <c r="I25" s="153">
        <v>-2.8457871805719637</v>
      </c>
      <c r="J25" s="42"/>
      <c r="K25" s="106"/>
      <c r="L25" s="37">
        <f t="shared" si="0"/>
        <v>2.0142128194280366</v>
      </c>
      <c r="M25" s="33">
        <f t="shared" si="1"/>
        <v>-4.1114467951429905</v>
      </c>
    </row>
  </sheetData>
  <mergeCells count="19">
    <mergeCell ref="A1:B1"/>
    <mergeCell ref="B10:B11"/>
    <mergeCell ref="B12:B13"/>
    <mergeCell ref="A14:A17"/>
    <mergeCell ref="B14:B15"/>
    <mergeCell ref="B16:B17"/>
    <mergeCell ref="A2:A5"/>
    <mergeCell ref="B2:B3"/>
    <mergeCell ref="B4:B5"/>
    <mergeCell ref="A6:A9"/>
    <mergeCell ref="B6:B7"/>
    <mergeCell ref="B8:B9"/>
    <mergeCell ref="A10:A13"/>
    <mergeCell ref="A22:A25"/>
    <mergeCell ref="B22:B23"/>
    <mergeCell ref="B24:B25"/>
    <mergeCell ref="A18:A21"/>
    <mergeCell ref="B18:B19"/>
    <mergeCell ref="B20:B2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12</vt:i4>
      </vt:variant>
    </vt:vector>
  </HeadingPairs>
  <TitlesOfParts>
    <vt:vector size="27" baseType="lpstr">
      <vt:lpstr>Cover</vt:lpstr>
      <vt:lpstr>PUSCH 1T2R</vt:lpstr>
      <vt:lpstr>PUSCH 1T4R</vt:lpstr>
      <vt:lpstr>PUSCH 1T8R</vt:lpstr>
      <vt:lpstr>PUSCH 2T2R</vt:lpstr>
      <vt:lpstr>PUSCH 2T4R</vt:lpstr>
      <vt:lpstr>PUSCH 2T8R </vt:lpstr>
      <vt:lpstr>PUCCH FR1 1T2R</vt:lpstr>
      <vt:lpstr>PUCCH FR1 1T4R</vt:lpstr>
      <vt:lpstr>PUCCH FR1 1T8R</vt:lpstr>
      <vt:lpstr>PUCCH FR2</vt:lpstr>
      <vt:lpstr>PRACH FR1 1T2R</vt:lpstr>
      <vt:lpstr>PRACH FR1 1T4R</vt:lpstr>
      <vt:lpstr>PRACH FR1 1T8R</vt:lpstr>
      <vt:lpstr>PRACH FR2</vt:lpstr>
      <vt:lpstr>'PUSCH 1T2R'!_Hlk521571252</vt:lpstr>
      <vt:lpstr>'PUSCH 1T4R'!_Hlk521571252</vt:lpstr>
      <vt:lpstr>'PUSCH 1T8R'!_Hlk521571252</vt:lpstr>
      <vt:lpstr>'PUSCH 2T4R'!_Hlk521571252</vt:lpstr>
      <vt:lpstr>'PUSCH 2T8R '!_Hlk521571252</vt:lpstr>
      <vt:lpstr>'PUCCH FR1 1T2R'!OLE_LINK35</vt:lpstr>
      <vt:lpstr>'PUCCH FR1 1T4R'!OLE_LINK35</vt:lpstr>
      <vt:lpstr>'PUCCH FR1 1T8R'!OLE_LINK35</vt:lpstr>
      <vt:lpstr>'PUCCH FR1 1T2R'!OLE_LINK4</vt:lpstr>
      <vt:lpstr>'PUCCH FR1 1T4R'!OLE_LINK4</vt:lpstr>
      <vt:lpstr>'PUCCH FR1 1T8R'!OLE_LINK4</vt:lpstr>
      <vt:lpstr>'PUCCH FR2'!OLE_LINK4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China Telecom</cp:lastModifiedBy>
  <dcterms:created xsi:type="dcterms:W3CDTF">2018-08-16T12:44:36Z</dcterms:created>
  <dcterms:modified xsi:type="dcterms:W3CDTF">2019-03-01T03:38:25Z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E:\work_documment\2018\3GPP\RAN4#88\R4-18xxxxx_Summary of simulation results for NR BS demod_v0_HW.xlsx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1539056644</vt:lpwstr>
  </property>
  <property fmtid="{D5CDD505-2E9C-101B-9397-08002B2CF9AE}" pid="7" name="_2015_ms_pID_725343">
    <vt:lpwstr>(2)sqcho1iYyNILEftMrvzWXT84HS9ptkBR5lQDBt+mVGjdXJMBRohJzX82TYB9zFanXMdmxA5H
5l0056MdkQRQEtWQEpXKfmdO80JXSz9bZ0fUPpcleFy3p5abt9N2fOwsifrCjm6yAX9Dh3Te
VxLizCd7OsbNc6PcLsmaCsgU7L+/fJLVu9tV+Yhbz04aZ97hKfZgIkSD6SmMKoCjwivcGPM8
6gkQ5B/fw48sDejYgT</vt:lpwstr>
  </property>
  <property fmtid="{D5CDD505-2E9C-101B-9397-08002B2CF9AE}" pid="8" name="_2015_ms_pID_7253431">
    <vt:lpwstr>Bu8snJnpavLF+KO0bZLe0pyUJQBEsfLkmZtCItw+Mbgi2htskE/EZH
EzLoV59jESJTO9gwG0oSlNnjQof479gLgP1UFJvgOkc6zVAqWj8N3/4WsMYfTgl8Kf1GTTOy
9fMfVwAthvWP6PVsnpwA3uiNnui7zH53ZKxKcYxFtq3HXhgkyrbF9fEwaqqhngI51Y6n4Ci/
1ksZtwZ3BLbCClli</vt:lpwstr>
  </property>
</Properties>
</file>